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73140974-62E3-488F-A338-F525975DD50B}" xr6:coauthVersionLast="36" xr6:coauthVersionMax="47" xr10:uidLastSave="{00000000-0000-0000-0000-000000000000}"/>
  <bookViews>
    <workbookView xWindow="-60" yWindow="-60" windowWidth="25320" windowHeight="15420" activeTab="1" xr2:uid="{054963DB-7370-4532-9345-5C67319DE85D}"/>
  </bookViews>
  <sheets>
    <sheet name="LEES DIT" sheetId="3" r:id="rId1"/>
    <sheet name="Foute opstelling" sheetId="1" r:id="rId2"/>
    <sheet name="Goede opstelling" sheetId="2" r:id="rId3"/>
  </sheets>
  <calcPr calcId="191028"/>
  <pivotCaches>
    <pivotCache cacheId="1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" l="1"/>
  <c r="I3" i="1"/>
  <c r="J3" i="1" l="1"/>
  <c r="K3" i="1"/>
  <c r="L3" i="1"/>
  <c r="M3" i="1"/>
  <c r="I4" i="1"/>
  <c r="J4" i="1"/>
  <c r="K4" i="1"/>
  <c r="L4" i="1"/>
  <c r="M4" i="1"/>
  <c r="I5" i="1"/>
  <c r="J5" i="1"/>
  <c r="K5" i="1"/>
  <c r="L5" i="1"/>
  <c r="M5" i="1"/>
  <c r="I6" i="1"/>
  <c r="J6" i="1"/>
  <c r="K6" i="1"/>
  <c r="L6" i="1"/>
  <c r="M6" i="1"/>
  <c r="I7" i="1"/>
  <c r="J7" i="1"/>
  <c r="K7" i="1"/>
  <c r="L7" i="1"/>
  <c r="M7" i="1"/>
  <c r="F52" i="1"/>
  <c r="F55" i="1" s="1"/>
  <c r="E52" i="1"/>
  <c r="E55" i="1" s="1"/>
  <c r="D52" i="1"/>
  <c r="D55" i="1" s="1"/>
  <c r="C52" i="1"/>
  <c r="C55" i="1" s="1"/>
  <c r="B52" i="1"/>
  <c r="B55" i="1" s="1"/>
  <c r="F38" i="1"/>
  <c r="F41" i="1" s="1"/>
  <c r="E38" i="1"/>
  <c r="E41" i="1" s="1"/>
  <c r="D38" i="1"/>
  <c r="D41" i="1" s="1"/>
  <c r="C38" i="1"/>
  <c r="C41" i="1" s="1"/>
  <c r="B38" i="1"/>
  <c r="B41" i="1" s="1"/>
  <c r="Q1" i="2"/>
  <c r="R1" i="2"/>
  <c r="S1" i="2"/>
  <c r="T1" i="2"/>
  <c r="U1" i="2"/>
  <c r="A25" i="2"/>
  <c r="A24" i="2"/>
  <c r="A23" i="2"/>
  <c r="A22" i="2"/>
  <c r="A21" i="2"/>
  <c r="K3" i="2"/>
  <c r="L3" i="2"/>
  <c r="M3" i="2"/>
  <c r="N3" i="2"/>
  <c r="O3" i="2"/>
  <c r="A4" i="2"/>
  <c r="A5" i="2"/>
  <c r="A6" i="2"/>
  <c r="A7" i="2"/>
  <c r="A9" i="2"/>
  <c r="A10" i="2"/>
  <c r="A11" i="2"/>
  <c r="A12" i="2"/>
  <c r="A13" i="2"/>
  <c r="A15" i="2"/>
  <c r="A16" i="2"/>
  <c r="A17" i="2"/>
  <c r="A18" i="2"/>
  <c r="A19" i="2"/>
  <c r="F24" i="1"/>
  <c r="F27" i="1" s="1"/>
  <c r="E24" i="1"/>
  <c r="E27" i="1" s="1"/>
  <c r="D24" i="1"/>
  <c r="D27" i="1" s="1"/>
  <c r="C24" i="1"/>
  <c r="C27" i="1" s="1"/>
  <c r="B24" i="1"/>
  <c r="B27" i="1" s="1"/>
  <c r="B10" i="1"/>
  <c r="B13" i="1" s="1"/>
  <c r="C10" i="1"/>
  <c r="C13" i="1" s="1"/>
  <c r="D10" i="1"/>
  <c r="D13" i="1" s="1"/>
  <c r="E10" i="1"/>
  <c r="E13" i="1" s="1"/>
  <c r="F10" i="1"/>
  <c r="F13" i="1" s="1"/>
</calcChain>
</file>

<file path=xl/sharedStrings.xml><?xml version="1.0" encoding="utf-8"?>
<sst xmlns="http://schemas.openxmlformats.org/spreadsheetml/2006/main" count="182" uniqueCount="68">
  <si>
    <t>dag</t>
  </si>
  <si>
    <t>Winkel</t>
  </si>
  <si>
    <t>Online</t>
  </si>
  <si>
    <t>Telefonisch</t>
  </si>
  <si>
    <t>Tussenpersoon</t>
  </si>
  <si>
    <t>Markt</t>
  </si>
  <si>
    <t>TOTAAL</t>
  </si>
  <si>
    <t>maandag</t>
  </si>
  <si>
    <t>dinsdag</t>
  </si>
  <si>
    <t>woensdag</t>
  </si>
  <si>
    <t>donderdag</t>
  </si>
  <si>
    <t>vrijdag</t>
  </si>
  <si>
    <t>zaterdag</t>
  </si>
  <si>
    <t>zondag</t>
  </si>
  <si>
    <t>Totaal</t>
  </si>
  <si>
    <t>Totaal per week</t>
  </si>
  <si>
    <t>???</t>
  </si>
  <si>
    <t>Doel</t>
  </si>
  <si>
    <t>Verschil</t>
  </si>
  <si>
    <t>Verschil per week</t>
  </si>
  <si>
    <t>week nr</t>
  </si>
  <si>
    <t>datum</t>
  </si>
  <si>
    <t>VERSCHIL</t>
  </si>
  <si>
    <t>Week</t>
  </si>
  <si>
    <t>vs Winkel</t>
  </si>
  <si>
    <t>vs Online</t>
  </si>
  <si>
    <t>vs Telefonisch</t>
  </si>
  <si>
    <t>vs Tussenpersoon</t>
  </si>
  <si>
    <t>vs Markt</t>
  </si>
  <si>
    <t>Eindtotaal</t>
  </si>
  <si>
    <t>Rijlabels</t>
  </si>
  <si>
    <t>Som van Winkel</t>
  </si>
  <si>
    <t>Som van Online</t>
  </si>
  <si>
    <t>Som van Telefonisch</t>
  </si>
  <si>
    <t>Som van Tussenpersoon</t>
  </si>
  <si>
    <t>Som van Markt</t>
  </si>
  <si>
    <t>week 2 2025</t>
  </si>
  <si>
    <t>week 3 2025</t>
  </si>
  <si>
    <t>week 4 2025</t>
  </si>
  <si>
    <t>week 5 2025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</si>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</sst>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"/>
    <numFmt numFmtId="165" formatCode="&quot;€&quot;\ #,##0.00"/>
    <numFmt numFmtId="166" formatCode="dddd"/>
  </numFmts>
  <fonts count="15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Aptos Narrow"/>
      <family val="2"/>
      <scheme val="minor"/>
    </font>
    <font>
      <b/>
      <u/>
      <sz val="11"/>
      <color rgb="FF0000FF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1" xfId="0" applyBorder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165" fontId="0" fillId="0" borderId="1" xfId="0" applyNumberFormat="1" applyBorder="1"/>
    <xf numFmtId="0" fontId="1" fillId="2" borderId="0" xfId="0" applyFont="1" applyFill="1"/>
    <xf numFmtId="165" fontId="1" fillId="2" borderId="0" xfId="0" applyNumberFormat="1" applyFont="1" applyFill="1"/>
    <xf numFmtId="0" fontId="0" fillId="3" borderId="0" xfId="0" applyFill="1"/>
    <xf numFmtId="165" fontId="0" fillId="3" borderId="0" xfId="0" applyNumberFormat="1" applyFill="1"/>
    <xf numFmtId="165" fontId="1" fillId="0" borderId="0" xfId="0" applyNumberFormat="1" applyFont="1"/>
    <xf numFmtId="164" fontId="0" fillId="0" borderId="0" xfId="0" applyNumberFormat="1"/>
    <xf numFmtId="0" fontId="1" fillId="3" borderId="0" xfId="0" applyFont="1" applyFill="1" applyAlignment="1">
      <alignment horizontal="left"/>
    </xf>
    <xf numFmtId="0" fontId="1" fillId="3" borderId="0" xfId="0" applyFont="1" applyFill="1"/>
    <xf numFmtId="0" fontId="0" fillId="0" borderId="0" xfId="0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66" fontId="0" fillId="0" borderId="2" xfId="0" applyNumberFormat="1" applyBorder="1"/>
    <xf numFmtId="0" fontId="0" fillId="0" borderId="2" xfId="0" applyBorder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/>
    <xf numFmtId="2" fontId="0" fillId="0" borderId="0" xfId="0" applyNumberFormat="1"/>
    <xf numFmtId="0" fontId="0" fillId="0" borderId="0" xfId="0" applyAlignment="1">
      <alignment horizontal="center" textRotation="90"/>
    </xf>
    <xf numFmtId="0" fontId="6" fillId="4" borderId="6" xfId="1" applyFont="1" applyFill="1" applyBorder="1"/>
    <xf numFmtId="0" fontId="6" fillId="4" borderId="7" xfId="1" applyFont="1" applyFill="1" applyBorder="1"/>
    <xf numFmtId="0" fontId="6" fillId="4" borderId="8" xfId="1" applyFont="1" applyFill="1" applyBorder="1"/>
    <xf numFmtId="0" fontId="6" fillId="5" borderId="0" xfId="1" applyFont="1" applyFill="1"/>
    <xf numFmtId="0" fontId="6" fillId="4" borderId="9" xfId="1" applyFont="1" applyFill="1" applyBorder="1"/>
    <xf numFmtId="0" fontId="6" fillId="6" borderId="6" xfId="1" applyFont="1" applyFill="1" applyBorder="1"/>
    <xf numFmtId="0" fontId="6" fillId="6" borderId="7" xfId="1" applyFont="1" applyFill="1" applyBorder="1"/>
    <xf numFmtId="0" fontId="6" fillId="6" borderId="8" xfId="1" applyFont="1" applyFill="1" applyBorder="1"/>
    <xf numFmtId="0" fontId="6" fillId="4" borderId="2" xfId="1" applyFont="1" applyFill="1" applyBorder="1"/>
    <xf numFmtId="0" fontId="6" fillId="4" borderId="9" xfId="1" applyFont="1" applyFill="1" applyBorder="1" applyAlignment="1">
      <alignment vertical="center"/>
    </xf>
    <xf numFmtId="0" fontId="6" fillId="6" borderId="9" xfId="1" applyFont="1" applyFill="1" applyBorder="1" applyAlignment="1">
      <alignment vertical="center"/>
    </xf>
    <xf numFmtId="0" fontId="3" fillId="5" borderId="10" xfId="2" applyFont="1" applyFill="1" applyBorder="1" applyAlignment="1">
      <alignment horizontal="center" vertical="center"/>
    </xf>
    <xf numFmtId="0" fontId="6" fillId="6" borderId="2" xfId="1" applyFont="1" applyFill="1" applyBorder="1" applyAlignment="1">
      <alignment vertical="center"/>
    </xf>
    <xf numFmtId="0" fontId="6" fillId="4" borderId="2" xfId="1" applyFont="1" applyFill="1" applyBorder="1" applyAlignment="1">
      <alignment vertical="center"/>
    </xf>
    <xf numFmtId="0" fontId="6" fillId="5" borderId="0" xfId="1" applyFont="1" applyFill="1" applyAlignment="1">
      <alignment vertical="center"/>
    </xf>
    <xf numFmtId="0" fontId="6" fillId="0" borderId="6" xfId="1" applyFont="1" applyBorder="1"/>
    <xf numFmtId="0" fontId="7" fillId="0" borderId="7" xfId="1" applyFont="1" applyBorder="1"/>
    <xf numFmtId="0" fontId="6" fillId="0" borderId="7" xfId="1" applyFont="1" applyBorder="1" applyAlignment="1">
      <alignment horizontal="center"/>
    </xf>
    <xf numFmtId="0" fontId="7" fillId="0" borderId="8" xfId="1" applyFont="1" applyBorder="1"/>
    <xf numFmtId="0" fontId="6" fillId="6" borderId="9" xfId="1" applyFont="1" applyFill="1" applyBorder="1"/>
    <xf numFmtId="0" fontId="6" fillId="6" borderId="0" xfId="1" applyFont="1" applyFill="1"/>
    <xf numFmtId="0" fontId="6" fillId="6" borderId="2" xfId="1" applyFont="1" applyFill="1" applyBorder="1"/>
    <xf numFmtId="0" fontId="6" fillId="0" borderId="9" xfId="1" applyFont="1" applyBorder="1"/>
    <xf numFmtId="0" fontId="6" fillId="0" borderId="0" xfId="1" applyFont="1"/>
    <xf numFmtId="0" fontId="8" fillId="0" borderId="0" xfId="1" applyFont="1" applyAlignment="1">
      <alignment horizontal="center"/>
    </xf>
    <xf numFmtId="0" fontId="6" fillId="0" borderId="2" xfId="1" applyFont="1" applyBorder="1"/>
    <xf numFmtId="0" fontId="6" fillId="6" borderId="0" xfId="2" applyFont="1" applyFill="1"/>
    <xf numFmtId="0" fontId="9" fillId="0" borderId="0" xfId="1" applyFont="1" applyAlignment="1">
      <alignment horizontal="center"/>
    </xf>
    <xf numFmtId="0" fontId="6" fillId="0" borderId="0" xfId="1" applyFont="1"/>
    <xf numFmtId="0" fontId="8" fillId="0" borderId="0" xfId="1" applyFont="1"/>
    <xf numFmtId="0" fontId="8" fillId="0" borderId="2" xfId="1" applyFont="1" applyBorder="1"/>
    <xf numFmtId="0" fontId="6" fillId="6" borderId="0" xfId="1" applyFont="1" applyFill="1" applyAlignment="1">
      <alignment horizontal="left" wrapText="1" indent="18"/>
    </xf>
    <xf numFmtId="0" fontId="7" fillId="0" borderId="0" xfId="1" applyFont="1"/>
    <xf numFmtId="0" fontId="7" fillId="0" borderId="2" xfId="1" applyFont="1" applyBorder="1"/>
    <xf numFmtId="0" fontId="6" fillId="0" borderId="11" xfId="1" applyFont="1" applyBorder="1"/>
    <xf numFmtId="0" fontId="6" fillId="0" borderId="1" xfId="1" applyFont="1" applyBorder="1"/>
    <xf numFmtId="0" fontId="6" fillId="0" borderId="12" xfId="1" applyFont="1" applyBorder="1"/>
    <xf numFmtId="0" fontId="6" fillId="6" borderId="0" xfId="1" quotePrefix="1" applyFont="1" applyFill="1" applyAlignment="1">
      <alignment horizontal="left" indent="1"/>
    </xf>
    <xf numFmtId="0" fontId="4" fillId="6" borderId="0" xfId="3" quotePrefix="1" applyFill="1" applyBorder="1" applyAlignment="1" applyProtection="1">
      <alignment horizontal="left" indent="1"/>
    </xf>
    <xf numFmtId="0" fontId="6" fillId="6" borderId="0" xfId="1" applyFont="1" applyFill="1" applyAlignment="1">
      <alignment horizontal="left" indent="1"/>
    </xf>
    <xf numFmtId="0" fontId="6" fillId="6" borderId="0" xfId="1" applyFont="1" applyFill="1" applyAlignment="1">
      <alignment horizontal="center"/>
    </xf>
    <xf numFmtId="0" fontId="11" fillId="6" borderId="0" xfId="4" applyFont="1" applyFill="1" applyBorder="1" applyAlignment="1" applyProtection="1">
      <alignment horizontal="center"/>
    </xf>
    <xf numFmtId="0" fontId="6" fillId="7" borderId="13" xfId="2" applyFont="1" applyFill="1" applyBorder="1" applyAlignment="1">
      <alignment horizontal="center"/>
    </xf>
    <xf numFmtId="0" fontId="6" fillId="7" borderId="14" xfId="2" applyFont="1" applyFill="1" applyBorder="1" applyAlignment="1">
      <alignment horizontal="center"/>
    </xf>
    <xf numFmtId="0" fontId="14" fillId="7" borderId="14" xfId="5" applyFont="1" applyFill="1" applyBorder="1" applyAlignment="1" applyProtection="1">
      <alignment horizontal="center"/>
    </xf>
    <xf numFmtId="0" fontId="6" fillId="7" borderId="15" xfId="2" applyFont="1" applyFill="1" applyBorder="1" applyAlignment="1">
      <alignment horizontal="center"/>
    </xf>
    <xf numFmtId="0" fontId="11" fillId="6" borderId="16" xfId="3" applyFont="1" applyFill="1" applyBorder="1" applyAlignment="1" applyProtection="1">
      <alignment horizontal="center" vertical="center"/>
    </xf>
    <xf numFmtId="0" fontId="6" fillId="6" borderId="11" xfId="1" applyFont="1" applyFill="1" applyBorder="1"/>
    <xf numFmtId="0" fontId="11" fillId="6" borderId="1" xfId="3" applyFont="1" applyFill="1" applyBorder="1" applyAlignment="1" applyProtection="1">
      <alignment horizontal="center" vertical="center"/>
    </xf>
    <xf numFmtId="0" fontId="6" fillId="6" borderId="12" xfId="1" applyFont="1" applyFill="1" applyBorder="1"/>
    <xf numFmtId="0" fontId="6" fillId="4" borderId="11" xfId="1" applyFont="1" applyFill="1" applyBorder="1"/>
    <xf numFmtId="0" fontId="6" fillId="4" borderId="1" xfId="1" applyFont="1" applyFill="1" applyBorder="1"/>
    <xf numFmtId="0" fontId="6" fillId="4" borderId="12" xfId="1" applyFont="1" applyFill="1" applyBorder="1"/>
    <xf numFmtId="0" fontId="0" fillId="0" borderId="0" xfId="0" applyNumberFormat="1"/>
    <xf numFmtId="0" fontId="0" fillId="0" borderId="0" xfId="0" applyNumberFormat="1" applyAlignment="1">
      <alignment horizontal="center"/>
    </xf>
    <xf numFmtId="0" fontId="10" fillId="6" borderId="0" xfId="3" applyFont="1" applyFill="1" applyBorder="1" applyAlignment="1" applyProtection="1">
      <alignment horizontal="center"/>
    </xf>
  </cellXfs>
  <cellStyles count="6">
    <cellStyle name="Hyperlink 2" xfId="3" xr:uid="{95DFC44E-8659-4B87-B09E-78E5E4C0483C}"/>
    <cellStyle name="Hyperlink 3" xfId="5" xr:uid="{958E7AB6-5A41-4B87-8088-3635F6D96C86}"/>
    <cellStyle name="Hyperlink_#Auteursrecht" xfId="4" xr:uid="{F2F77B01-D4B8-405F-B2BB-1611E1DE7BB8}"/>
    <cellStyle name="Standaard" xfId="0" builtinId="0"/>
    <cellStyle name="Standaard_#Auteursrecht" xfId="1" xr:uid="{381AC314-A699-4FED-BC0A-05B2B96349C6}"/>
    <cellStyle name="Standaard_Auteursrecht" xfId="2" xr:uid="{DC2D774F-B671-4CB5-B6A7-EC945FF0540E}"/>
  </cellStyles>
  <dxfs count="20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€&quot;\ #,##0.00"/>
    </dxf>
    <dxf>
      <numFmt numFmtId="165" formatCode="&quot;€&quot;\ #,##0.00"/>
    </dxf>
    <dxf>
      <numFmt numFmtId="165" formatCode="&quot;€&quot;\ #,##0.00"/>
    </dxf>
    <dxf>
      <numFmt numFmtId="165" formatCode="&quot;€&quot;\ #,##0.00"/>
    </dxf>
    <dxf>
      <numFmt numFmtId="165" formatCode="&quot;€&quot;\ #,##0.00"/>
    </dxf>
    <dxf>
      <border diagonalUp="0" diagonalDown="0">
        <left/>
        <right style="thin">
          <color indexed="64"/>
        </right>
        <top/>
        <bottom/>
        <vertical/>
        <horizontal/>
      </border>
    </dxf>
    <dxf>
      <numFmt numFmtId="164" formatCode="d\ mmm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microsoft.com/office/2017/10/relationships/person" Target="persons/person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D063D6-BA5A-4B76-A392-8866D74E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67DEB1F-7A4D-40D0-9581-149F9875A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root de, W. ( Wim )" refreshedDate="45574.56994976852" createdVersion="8" refreshedVersion="6" minRefreshableVersion="3" recordCount="24" xr:uid="{3524ED42-A103-4DB5-94E3-515FAB684600}">
  <cacheSource type="worksheet">
    <worksheetSource name="Tabel1"/>
  </cacheSource>
  <cacheFields count="8">
    <cacheField name="week nr" numFmtId="0">
      <sharedItems containsBlank="1" containsMixedTypes="1" containsNumber="1" containsInteger="1" minValue="1" maxValue="5" count="7">
        <s v="Doel"/>
        <n v="2"/>
        <m/>
        <n v="3"/>
        <n v="4"/>
        <n v="5"/>
        <n v="1" u="1"/>
      </sharedItems>
    </cacheField>
    <cacheField name="datum" numFmtId="164">
      <sharedItems containsNonDate="0" containsDate="1" containsString="0" containsBlank="1" minDate="2025-01-06T00:00:00" maxDate="2025-02-01T00:00:00"/>
    </cacheField>
    <cacheField name="dag" numFmtId="0">
      <sharedItems containsBlank="1" count="6">
        <m/>
        <s v="maandag"/>
        <s v="dinsdag"/>
        <s v="woensdag"/>
        <s v="donderdag"/>
        <s v="vrijdag"/>
      </sharedItems>
    </cacheField>
    <cacheField name="Winkel" numFmtId="0">
      <sharedItems containsString="0" containsBlank="1" containsNumber="1" containsInteger="1" minValue="4" maxValue="200"/>
    </cacheField>
    <cacheField name="Online" numFmtId="0">
      <sharedItems containsString="0" containsBlank="1" containsNumber="1" containsInteger="1" minValue="14" maxValue="400"/>
    </cacheField>
    <cacheField name="Telefonisch" numFmtId="0">
      <sharedItems containsString="0" containsBlank="1" containsNumber="1" containsInteger="1" minValue="4" maxValue="100"/>
    </cacheField>
    <cacheField name="Tussenpersoon" numFmtId="0">
      <sharedItems containsString="0" containsBlank="1" containsNumber="1" containsInteger="1" minValue="20" maxValue="200"/>
    </cacheField>
    <cacheField name="Markt" numFmtId="0">
      <sharedItems containsString="0" containsBlank="1" containsNumber="1" containsInteger="1" minValue="22" maxValue="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  <m/>
    <x v="0"/>
    <n v="200"/>
    <n v="400"/>
    <n v="100"/>
    <n v="200"/>
    <n v="400"/>
  </r>
  <r>
    <x v="1"/>
    <d v="2025-01-06T00:00:00"/>
    <x v="1"/>
    <n v="14"/>
    <n v="23"/>
    <n v="4"/>
    <n v="45"/>
    <n v="22"/>
  </r>
  <r>
    <x v="1"/>
    <d v="2025-01-07T00:00:00"/>
    <x v="2"/>
    <n v="23"/>
    <n v="76"/>
    <n v="10"/>
    <n v="50"/>
    <n v="54"/>
  </r>
  <r>
    <x v="1"/>
    <d v="2025-01-08T00:00:00"/>
    <x v="3"/>
    <n v="4"/>
    <n v="130"/>
    <n v="11"/>
    <n v="33"/>
    <n v="67"/>
  </r>
  <r>
    <x v="1"/>
    <d v="2025-01-09T00:00:00"/>
    <x v="4"/>
    <n v="102"/>
    <n v="40"/>
    <n v="18"/>
    <n v="50"/>
    <n v="86"/>
  </r>
  <r>
    <x v="1"/>
    <d v="2025-01-10T00:00:00"/>
    <x v="5"/>
    <n v="33"/>
    <n v="55"/>
    <n v="22"/>
    <n v="49"/>
    <n v="143"/>
  </r>
  <r>
    <x v="2"/>
    <m/>
    <x v="0"/>
    <m/>
    <m/>
    <m/>
    <m/>
    <m/>
  </r>
  <r>
    <x v="3"/>
    <d v="2025-01-13T00:00:00"/>
    <x v="1"/>
    <n v="24"/>
    <n v="33"/>
    <n v="14"/>
    <n v="55"/>
    <n v="32"/>
  </r>
  <r>
    <x v="3"/>
    <d v="2025-01-14T00:00:00"/>
    <x v="2"/>
    <n v="33"/>
    <n v="86"/>
    <n v="20"/>
    <n v="60"/>
    <n v="64"/>
  </r>
  <r>
    <x v="3"/>
    <d v="2025-01-15T00:00:00"/>
    <x v="3"/>
    <n v="14"/>
    <n v="166"/>
    <n v="21"/>
    <n v="43"/>
    <n v="77"/>
  </r>
  <r>
    <x v="3"/>
    <d v="2025-01-16T00:00:00"/>
    <x v="4"/>
    <n v="112"/>
    <n v="50"/>
    <n v="28"/>
    <n v="20"/>
    <n v="96"/>
  </r>
  <r>
    <x v="3"/>
    <d v="2025-01-17T00:00:00"/>
    <x v="5"/>
    <n v="43"/>
    <n v="65"/>
    <n v="32"/>
    <n v="59"/>
    <n v="153"/>
  </r>
  <r>
    <x v="2"/>
    <m/>
    <x v="0"/>
    <m/>
    <m/>
    <m/>
    <m/>
    <m/>
  </r>
  <r>
    <x v="4"/>
    <d v="2025-01-20T00:00:00"/>
    <x v="1"/>
    <n v="34"/>
    <n v="43"/>
    <n v="24"/>
    <n v="65"/>
    <n v="32"/>
  </r>
  <r>
    <x v="4"/>
    <d v="2025-01-21T00:00:00"/>
    <x v="2"/>
    <n v="43"/>
    <n v="96"/>
    <n v="30"/>
    <n v="70"/>
    <n v="64"/>
  </r>
  <r>
    <x v="4"/>
    <d v="2025-01-22T00:00:00"/>
    <x v="3"/>
    <n v="24"/>
    <n v="150"/>
    <n v="31"/>
    <n v="53"/>
    <n v="77"/>
  </r>
  <r>
    <x v="4"/>
    <d v="2025-01-23T00:00:00"/>
    <x v="4"/>
    <n v="122"/>
    <n v="60"/>
    <n v="38"/>
    <n v="20"/>
    <n v="96"/>
  </r>
  <r>
    <x v="4"/>
    <d v="2025-01-24T00:00:00"/>
    <x v="5"/>
    <n v="53"/>
    <n v="75"/>
    <n v="42"/>
    <n v="69"/>
    <n v="153"/>
  </r>
  <r>
    <x v="2"/>
    <m/>
    <x v="0"/>
    <m/>
    <m/>
    <m/>
    <m/>
    <m/>
  </r>
  <r>
    <x v="5"/>
    <d v="2025-01-27T00:00:00"/>
    <x v="1"/>
    <n v="23"/>
    <n v="14"/>
    <n v="65"/>
    <n v="24"/>
    <n v="33"/>
  </r>
  <r>
    <x v="5"/>
    <d v="2025-01-28T00:00:00"/>
    <x v="2"/>
    <n v="76"/>
    <n v="23"/>
    <n v="70"/>
    <n v="30"/>
    <n v="90"/>
  </r>
  <r>
    <x v="5"/>
    <d v="2025-01-29T00:00:00"/>
    <x v="3"/>
    <n v="130"/>
    <n v="140"/>
    <n v="53"/>
    <n v="31"/>
    <n v="166"/>
  </r>
  <r>
    <x v="5"/>
    <d v="2025-01-30T00:00:00"/>
    <x v="4"/>
    <n v="40"/>
    <n v="200"/>
    <n v="20"/>
    <n v="38"/>
    <n v="50"/>
  </r>
  <r>
    <x v="5"/>
    <d v="2025-01-31T00:00:00"/>
    <x v="5"/>
    <n v="55"/>
    <n v="33"/>
    <n v="69"/>
    <n v="42"/>
    <n v="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30494F-D1C5-45CC-ADD6-191A62CE4808}" name="Draaitabel5" cacheId="14" dataPosition="0" applyNumberFormats="0" applyBorderFormats="0" applyFontFormats="0" applyPatternFormats="0" applyAlignmentFormats="0" applyWidthHeightFormats="1" dataCaption="Waarden" updatedVersion="6" minRefreshableVersion="3" colGrandTotals="0" itemPrintTitles="1" createdVersion="8" indent="0" outline="1" outlineData="1" multipleFieldFilters="0" chartFormat="7">
  <location ref="J26:O32" firstHeaderRow="0" firstDataRow="1" firstDataCol="1"/>
  <pivotFields count="8">
    <pivotField axis="axisRow" showAll="0" sortType="ascending">
      <items count="8">
        <item m="1" x="6"/>
        <item x="1"/>
        <item x="3"/>
        <item x="4"/>
        <item x="5"/>
        <item x="0"/>
        <item h="1" x="2"/>
        <item t="default"/>
      </items>
    </pivotField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om van Winkel" fld="3" baseField="0" baseItem="0"/>
    <dataField name="Som van Online" fld="4" baseField="0" baseItem="0"/>
    <dataField name="Som van Telefonisch" fld="5" baseField="0" baseItem="0"/>
    <dataField name="Som van Tussenpersoon" fld="6" baseField="0" baseItem="0"/>
    <dataField name="Som van Markt" fld="7" baseField="0" baseItem="0"/>
  </dataField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79A86-9FA4-452D-8CED-398D9D3FF6CE}" name="Draaitabel4" cacheId="14" applyNumberFormats="0" applyBorderFormats="0" applyFontFormats="0" applyPatternFormats="0" applyAlignmentFormats="0" applyWidthHeightFormats="1" dataCaption="Waarden" updatedVersion="6" minRefreshableVersion="3" colGrandTotals="0" itemPrintTitles="1" createdVersion="8" indent="0" outline="1" outlineData="1" multipleFieldFilters="0">
  <location ref="J14:O20" firstHeaderRow="0" firstDataRow="1" firstDataCol="1"/>
  <pivotFields count="8">
    <pivotField showAll="0"/>
    <pivotField showAll="0"/>
    <pivotField axis="axisRow" showAll="0">
      <items count="7">
        <item x="1"/>
        <item x="2"/>
        <item x="3"/>
        <item x="4"/>
        <item x="5"/>
        <item h="1"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om van Winkel" fld="3" baseField="0" baseItem="0"/>
    <dataField name="Som van Online" fld="4" baseField="0" baseItem="0"/>
    <dataField name="Som van Telefonisch" fld="5" baseField="0" baseItem="0"/>
    <dataField name="Som van Tussenpersoon" fld="6" baseField="0" baseItem="0"/>
    <dataField name="Som van Markt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9D6D51-77D5-4D73-8CD1-1EF6E2098AC7}" name="Draaitabel1" cacheId="14" dataPosition="0" applyNumberFormats="0" applyBorderFormats="0" applyFontFormats="0" applyPatternFormats="0" applyAlignmentFormats="0" applyWidthHeightFormats="1" dataCaption="Waarden" updatedVersion="6" minRefreshableVersion="3" itemPrintTitles="1" createdVersion="8" indent="0" outline="1" outlineData="1" multipleFieldFilters="0" chartFormat="3" rowHeaderCaption="Week">
  <location ref="J5:O11" firstHeaderRow="0" firstDataRow="1" firstDataCol="1"/>
  <pivotFields count="8">
    <pivotField axis="axisRow" subtotalTop="0" showAll="0" sortType="ascending">
      <items count="8">
        <item m="1" x="6"/>
        <item x="1"/>
        <item x="3"/>
        <item x="4"/>
        <item x="5"/>
        <item x="0"/>
        <item h="1" x="2"/>
        <item t="default"/>
      </items>
    </pivotField>
    <pivotField subtotalTop="0" showAll="0"/>
    <pivotField subtotalTop="0" showAll="0"/>
    <pivotField dataField="1" subtotalTop="0" showAll="0"/>
    <pivotField dataField="1" subtotalTop="0" showAll="0"/>
    <pivotField dataField="1" subtotalTop="0" showAll="0"/>
    <pivotField dataField="1" subtotalTop="0" showAll="0"/>
    <pivotField dataField="1" subtotalTop="0" showAll="0"/>
  </pivotFields>
  <rowFields count="1">
    <field x="0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vs Winkel" fld="3" showDataAs="difference" baseField="0" baseItem="5"/>
    <dataField name="vs Online" fld="4" showDataAs="difference" baseField="0" baseItem="5"/>
    <dataField name="vs Telefonisch" fld="5" showDataAs="difference" baseField="0" baseItem="5"/>
    <dataField name="vs Tussenpersoon" fld="6" showDataAs="difference" baseField="0" baseItem="5"/>
    <dataField name="vs Markt" fld="7" showDataAs="difference" baseField="0" baseItem="5"/>
  </dataFields>
  <formats count="3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7">
      <pivotArea collapsedLevelsAreSubtotals="1" fieldPosition="0">
        <references count="1">
          <reference field="0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1">
          <x14:conditionalFormat priority="1" id="{AA3EB977-F3B5-4473-B78E-97B3811546F1}">
            <x14:pivotAreas count="1">
              <pivotArea type="data" collapsedLevelsAreSubtotals="1" fieldPosition="0">
                <references count="1">
                  <reference field="0" count="4">
                    <x v="1"/>
                    <x v="2"/>
                    <x v="3"/>
                    <x v="4"/>
                  </reference>
                </references>
              </pivotArea>
            </x14:pivotAreas>
          </x14:conditionalFormat>
        </x14:conditionalFormats>
      </x14:pivotTableDefinition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767BF6-E267-4449-A83F-D36583655995}" name="Tabel1" displayName="Tabel1" ref="A1:H25" totalsRowShown="0" headerRowDxfId="16">
  <tableColumns count="8">
    <tableColumn id="1" xr3:uid="{2BECDB18-BAA9-4472-8F36-81C1D34C4886}" name="week nr"/>
    <tableColumn id="2" xr3:uid="{008BFFFA-643C-4C63-B515-85779D294726}" name="datum" dataDxfId="15"/>
    <tableColumn id="3" xr3:uid="{DEB2A0F0-4A5E-4A5D-B950-56A58A485C0A}" name="dag" dataDxfId="14"/>
    <tableColumn id="4" xr3:uid="{9F0E7DB3-6E1F-453A-8A87-CA961C91CAB9}" name="Winkel" dataDxfId="13"/>
    <tableColumn id="5" xr3:uid="{29E665AD-2763-4F19-93E1-19546C12283B}" name="Online" dataDxfId="12"/>
    <tableColumn id="6" xr3:uid="{A79A0376-ACF4-4BBD-B436-B7A52EEA6A14}" name="Telefonisch" dataDxfId="11"/>
    <tableColumn id="7" xr3:uid="{8B1889B9-8FBF-4DA7-BA93-77B77BEDA4BC}" name="Tussenpersoon" dataDxfId="10"/>
    <tableColumn id="8" xr3:uid="{6D0DBBE0-F550-4BB9-B3E2-2EAB3F814840}" name="Markt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0C75D-5E6C-4B9B-BDD7-F18DA05B5076}">
  <dimension ref="B2:N36"/>
  <sheetViews>
    <sheetView zoomScaleNormal="100" workbookViewId="0">
      <selection activeCell="D7" sqref="D7"/>
    </sheetView>
  </sheetViews>
  <sheetFormatPr defaultRowHeight="15"/>
  <cols>
    <col min="1" max="1" width="9.140625" style="34"/>
    <col min="2" max="2" width="1.140625" style="34" customWidth="1"/>
    <col min="3" max="3" width="3.7109375" style="34" customWidth="1"/>
    <col min="4" max="4" width="67.5703125" style="34" bestFit="1" customWidth="1"/>
    <col min="5" max="5" width="3.7109375" style="34" customWidth="1"/>
    <col min="6" max="6" width="1.140625" style="34" customWidth="1"/>
    <col min="7" max="7" width="9.140625" style="34"/>
    <col min="8" max="8" width="8.140625" style="34" customWidth="1"/>
    <col min="9" max="9" width="2.7109375" style="34" customWidth="1"/>
    <col min="10" max="12" width="9.140625" style="34"/>
    <col min="13" max="13" width="2.7109375" style="34" customWidth="1"/>
    <col min="14" max="258" width="9.140625" style="34"/>
    <col min="259" max="259" width="0.85546875" style="34" customWidth="1"/>
    <col min="260" max="260" width="3.7109375" style="34" customWidth="1"/>
    <col min="261" max="261" width="67.5703125" style="34" bestFit="1" customWidth="1"/>
    <col min="262" max="262" width="3.7109375" style="34" customWidth="1"/>
    <col min="263" max="263" width="0.85546875" style="34" customWidth="1"/>
    <col min="264" max="514" width="9.140625" style="34"/>
    <col min="515" max="515" width="0.85546875" style="34" customWidth="1"/>
    <col min="516" max="516" width="3.7109375" style="34" customWidth="1"/>
    <col min="517" max="517" width="67.5703125" style="34" bestFit="1" customWidth="1"/>
    <col min="518" max="518" width="3.7109375" style="34" customWidth="1"/>
    <col min="519" max="519" width="0.85546875" style="34" customWidth="1"/>
    <col min="520" max="770" width="9.140625" style="34"/>
    <col min="771" max="771" width="0.85546875" style="34" customWidth="1"/>
    <col min="772" max="772" width="3.7109375" style="34" customWidth="1"/>
    <col min="773" max="773" width="67.5703125" style="34" bestFit="1" customWidth="1"/>
    <col min="774" max="774" width="3.7109375" style="34" customWidth="1"/>
    <col min="775" max="775" width="0.85546875" style="34" customWidth="1"/>
    <col min="776" max="1026" width="9.140625" style="34"/>
    <col min="1027" max="1027" width="0.85546875" style="34" customWidth="1"/>
    <col min="1028" max="1028" width="3.7109375" style="34" customWidth="1"/>
    <col min="1029" max="1029" width="67.5703125" style="34" bestFit="1" customWidth="1"/>
    <col min="1030" max="1030" width="3.7109375" style="34" customWidth="1"/>
    <col min="1031" max="1031" width="0.85546875" style="34" customWidth="1"/>
    <col min="1032" max="1282" width="9.140625" style="34"/>
    <col min="1283" max="1283" width="0.85546875" style="34" customWidth="1"/>
    <col min="1284" max="1284" width="3.7109375" style="34" customWidth="1"/>
    <col min="1285" max="1285" width="67.5703125" style="34" bestFit="1" customWidth="1"/>
    <col min="1286" max="1286" width="3.7109375" style="34" customWidth="1"/>
    <col min="1287" max="1287" width="0.85546875" style="34" customWidth="1"/>
    <col min="1288" max="1538" width="9.140625" style="34"/>
    <col min="1539" max="1539" width="0.85546875" style="34" customWidth="1"/>
    <col min="1540" max="1540" width="3.7109375" style="34" customWidth="1"/>
    <col min="1541" max="1541" width="67.5703125" style="34" bestFit="1" customWidth="1"/>
    <col min="1542" max="1542" width="3.7109375" style="34" customWidth="1"/>
    <col min="1543" max="1543" width="0.85546875" style="34" customWidth="1"/>
    <col min="1544" max="1794" width="9.140625" style="34"/>
    <col min="1795" max="1795" width="0.85546875" style="34" customWidth="1"/>
    <col min="1796" max="1796" width="3.7109375" style="34" customWidth="1"/>
    <col min="1797" max="1797" width="67.5703125" style="34" bestFit="1" customWidth="1"/>
    <col min="1798" max="1798" width="3.7109375" style="34" customWidth="1"/>
    <col min="1799" max="1799" width="0.85546875" style="34" customWidth="1"/>
    <col min="1800" max="2050" width="9.140625" style="34"/>
    <col min="2051" max="2051" width="0.85546875" style="34" customWidth="1"/>
    <col min="2052" max="2052" width="3.7109375" style="34" customWidth="1"/>
    <col min="2053" max="2053" width="67.5703125" style="34" bestFit="1" customWidth="1"/>
    <col min="2054" max="2054" width="3.7109375" style="34" customWidth="1"/>
    <col min="2055" max="2055" width="0.85546875" style="34" customWidth="1"/>
    <col min="2056" max="2306" width="9.140625" style="34"/>
    <col min="2307" max="2307" width="0.85546875" style="34" customWidth="1"/>
    <col min="2308" max="2308" width="3.7109375" style="34" customWidth="1"/>
    <col min="2309" max="2309" width="67.5703125" style="34" bestFit="1" customWidth="1"/>
    <col min="2310" max="2310" width="3.7109375" style="34" customWidth="1"/>
    <col min="2311" max="2311" width="0.85546875" style="34" customWidth="1"/>
    <col min="2312" max="2562" width="9.140625" style="34"/>
    <col min="2563" max="2563" width="0.85546875" style="34" customWidth="1"/>
    <col min="2564" max="2564" width="3.7109375" style="34" customWidth="1"/>
    <col min="2565" max="2565" width="67.5703125" style="34" bestFit="1" customWidth="1"/>
    <col min="2566" max="2566" width="3.7109375" style="34" customWidth="1"/>
    <col min="2567" max="2567" width="0.85546875" style="34" customWidth="1"/>
    <col min="2568" max="2818" width="9.140625" style="34"/>
    <col min="2819" max="2819" width="0.85546875" style="34" customWidth="1"/>
    <col min="2820" max="2820" width="3.7109375" style="34" customWidth="1"/>
    <col min="2821" max="2821" width="67.5703125" style="34" bestFit="1" customWidth="1"/>
    <col min="2822" max="2822" width="3.7109375" style="34" customWidth="1"/>
    <col min="2823" max="2823" width="0.85546875" style="34" customWidth="1"/>
    <col min="2824" max="3074" width="9.140625" style="34"/>
    <col min="3075" max="3075" width="0.85546875" style="34" customWidth="1"/>
    <col min="3076" max="3076" width="3.7109375" style="34" customWidth="1"/>
    <col min="3077" max="3077" width="67.5703125" style="34" bestFit="1" customWidth="1"/>
    <col min="3078" max="3078" width="3.7109375" style="34" customWidth="1"/>
    <col min="3079" max="3079" width="0.85546875" style="34" customWidth="1"/>
    <col min="3080" max="3330" width="9.140625" style="34"/>
    <col min="3331" max="3331" width="0.85546875" style="34" customWidth="1"/>
    <col min="3332" max="3332" width="3.7109375" style="34" customWidth="1"/>
    <col min="3333" max="3333" width="67.5703125" style="34" bestFit="1" customWidth="1"/>
    <col min="3334" max="3334" width="3.7109375" style="34" customWidth="1"/>
    <col min="3335" max="3335" width="0.85546875" style="34" customWidth="1"/>
    <col min="3336" max="3586" width="9.140625" style="34"/>
    <col min="3587" max="3587" width="0.85546875" style="34" customWidth="1"/>
    <col min="3588" max="3588" width="3.7109375" style="34" customWidth="1"/>
    <col min="3589" max="3589" width="67.5703125" style="34" bestFit="1" customWidth="1"/>
    <col min="3590" max="3590" width="3.7109375" style="34" customWidth="1"/>
    <col min="3591" max="3591" width="0.85546875" style="34" customWidth="1"/>
    <col min="3592" max="3842" width="9.140625" style="34"/>
    <col min="3843" max="3843" width="0.85546875" style="34" customWidth="1"/>
    <col min="3844" max="3844" width="3.7109375" style="34" customWidth="1"/>
    <col min="3845" max="3845" width="67.5703125" style="34" bestFit="1" customWidth="1"/>
    <col min="3846" max="3846" width="3.7109375" style="34" customWidth="1"/>
    <col min="3847" max="3847" width="0.85546875" style="34" customWidth="1"/>
    <col min="3848" max="4098" width="9.140625" style="34"/>
    <col min="4099" max="4099" width="0.85546875" style="34" customWidth="1"/>
    <col min="4100" max="4100" width="3.7109375" style="34" customWidth="1"/>
    <col min="4101" max="4101" width="67.5703125" style="34" bestFit="1" customWidth="1"/>
    <col min="4102" max="4102" width="3.7109375" style="34" customWidth="1"/>
    <col min="4103" max="4103" width="0.85546875" style="34" customWidth="1"/>
    <col min="4104" max="4354" width="9.140625" style="34"/>
    <col min="4355" max="4355" width="0.85546875" style="34" customWidth="1"/>
    <col min="4356" max="4356" width="3.7109375" style="34" customWidth="1"/>
    <col min="4357" max="4357" width="67.5703125" style="34" bestFit="1" customWidth="1"/>
    <col min="4358" max="4358" width="3.7109375" style="34" customWidth="1"/>
    <col min="4359" max="4359" width="0.85546875" style="34" customWidth="1"/>
    <col min="4360" max="4610" width="9.140625" style="34"/>
    <col min="4611" max="4611" width="0.85546875" style="34" customWidth="1"/>
    <col min="4612" max="4612" width="3.7109375" style="34" customWidth="1"/>
    <col min="4613" max="4613" width="67.5703125" style="34" bestFit="1" customWidth="1"/>
    <col min="4614" max="4614" width="3.7109375" style="34" customWidth="1"/>
    <col min="4615" max="4615" width="0.85546875" style="34" customWidth="1"/>
    <col min="4616" max="4866" width="9.140625" style="34"/>
    <col min="4867" max="4867" width="0.85546875" style="34" customWidth="1"/>
    <col min="4868" max="4868" width="3.7109375" style="34" customWidth="1"/>
    <col min="4869" max="4869" width="67.5703125" style="34" bestFit="1" customWidth="1"/>
    <col min="4870" max="4870" width="3.7109375" style="34" customWidth="1"/>
    <col min="4871" max="4871" width="0.85546875" style="34" customWidth="1"/>
    <col min="4872" max="5122" width="9.140625" style="34"/>
    <col min="5123" max="5123" width="0.85546875" style="34" customWidth="1"/>
    <col min="5124" max="5124" width="3.7109375" style="34" customWidth="1"/>
    <col min="5125" max="5125" width="67.5703125" style="34" bestFit="1" customWidth="1"/>
    <col min="5126" max="5126" width="3.7109375" style="34" customWidth="1"/>
    <col min="5127" max="5127" width="0.85546875" style="34" customWidth="1"/>
    <col min="5128" max="5378" width="9.140625" style="34"/>
    <col min="5379" max="5379" width="0.85546875" style="34" customWidth="1"/>
    <col min="5380" max="5380" width="3.7109375" style="34" customWidth="1"/>
    <col min="5381" max="5381" width="67.5703125" style="34" bestFit="1" customWidth="1"/>
    <col min="5382" max="5382" width="3.7109375" style="34" customWidth="1"/>
    <col min="5383" max="5383" width="0.85546875" style="34" customWidth="1"/>
    <col min="5384" max="5634" width="9.140625" style="34"/>
    <col min="5635" max="5635" width="0.85546875" style="34" customWidth="1"/>
    <col min="5636" max="5636" width="3.7109375" style="34" customWidth="1"/>
    <col min="5637" max="5637" width="67.5703125" style="34" bestFit="1" customWidth="1"/>
    <col min="5638" max="5638" width="3.7109375" style="34" customWidth="1"/>
    <col min="5639" max="5639" width="0.85546875" style="34" customWidth="1"/>
    <col min="5640" max="5890" width="9.140625" style="34"/>
    <col min="5891" max="5891" width="0.85546875" style="34" customWidth="1"/>
    <col min="5892" max="5892" width="3.7109375" style="34" customWidth="1"/>
    <col min="5893" max="5893" width="67.5703125" style="34" bestFit="1" customWidth="1"/>
    <col min="5894" max="5894" width="3.7109375" style="34" customWidth="1"/>
    <col min="5895" max="5895" width="0.85546875" style="34" customWidth="1"/>
    <col min="5896" max="6146" width="9.140625" style="34"/>
    <col min="6147" max="6147" width="0.85546875" style="34" customWidth="1"/>
    <col min="6148" max="6148" width="3.7109375" style="34" customWidth="1"/>
    <col min="6149" max="6149" width="67.5703125" style="34" bestFit="1" customWidth="1"/>
    <col min="6150" max="6150" width="3.7109375" style="34" customWidth="1"/>
    <col min="6151" max="6151" width="0.85546875" style="34" customWidth="1"/>
    <col min="6152" max="6402" width="9.140625" style="34"/>
    <col min="6403" max="6403" width="0.85546875" style="34" customWidth="1"/>
    <col min="6404" max="6404" width="3.7109375" style="34" customWidth="1"/>
    <col min="6405" max="6405" width="67.5703125" style="34" bestFit="1" customWidth="1"/>
    <col min="6406" max="6406" width="3.7109375" style="34" customWidth="1"/>
    <col min="6407" max="6407" width="0.85546875" style="34" customWidth="1"/>
    <col min="6408" max="6658" width="9.140625" style="34"/>
    <col min="6659" max="6659" width="0.85546875" style="34" customWidth="1"/>
    <col min="6660" max="6660" width="3.7109375" style="34" customWidth="1"/>
    <col min="6661" max="6661" width="67.5703125" style="34" bestFit="1" customWidth="1"/>
    <col min="6662" max="6662" width="3.7109375" style="34" customWidth="1"/>
    <col min="6663" max="6663" width="0.85546875" style="34" customWidth="1"/>
    <col min="6664" max="6914" width="9.140625" style="34"/>
    <col min="6915" max="6915" width="0.85546875" style="34" customWidth="1"/>
    <col min="6916" max="6916" width="3.7109375" style="34" customWidth="1"/>
    <col min="6917" max="6917" width="67.5703125" style="34" bestFit="1" customWidth="1"/>
    <col min="6918" max="6918" width="3.7109375" style="34" customWidth="1"/>
    <col min="6919" max="6919" width="0.85546875" style="34" customWidth="1"/>
    <col min="6920" max="7170" width="9.140625" style="34"/>
    <col min="7171" max="7171" width="0.85546875" style="34" customWidth="1"/>
    <col min="7172" max="7172" width="3.7109375" style="34" customWidth="1"/>
    <col min="7173" max="7173" width="67.5703125" style="34" bestFit="1" customWidth="1"/>
    <col min="7174" max="7174" width="3.7109375" style="34" customWidth="1"/>
    <col min="7175" max="7175" width="0.85546875" style="34" customWidth="1"/>
    <col min="7176" max="7426" width="9.140625" style="34"/>
    <col min="7427" max="7427" width="0.85546875" style="34" customWidth="1"/>
    <col min="7428" max="7428" width="3.7109375" style="34" customWidth="1"/>
    <col min="7429" max="7429" width="67.5703125" style="34" bestFit="1" customWidth="1"/>
    <col min="7430" max="7430" width="3.7109375" style="34" customWidth="1"/>
    <col min="7431" max="7431" width="0.85546875" style="34" customWidth="1"/>
    <col min="7432" max="7682" width="9.140625" style="34"/>
    <col min="7683" max="7683" width="0.85546875" style="34" customWidth="1"/>
    <col min="7684" max="7684" width="3.7109375" style="34" customWidth="1"/>
    <col min="7685" max="7685" width="67.5703125" style="34" bestFit="1" customWidth="1"/>
    <col min="7686" max="7686" width="3.7109375" style="34" customWidth="1"/>
    <col min="7687" max="7687" width="0.85546875" style="34" customWidth="1"/>
    <col min="7688" max="7938" width="9.140625" style="34"/>
    <col min="7939" max="7939" width="0.85546875" style="34" customWidth="1"/>
    <col min="7940" max="7940" width="3.7109375" style="34" customWidth="1"/>
    <col min="7941" max="7941" width="67.5703125" style="34" bestFit="1" customWidth="1"/>
    <col min="7942" max="7942" width="3.7109375" style="34" customWidth="1"/>
    <col min="7943" max="7943" width="0.85546875" style="34" customWidth="1"/>
    <col min="7944" max="8194" width="9.140625" style="34"/>
    <col min="8195" max="8195" width="0.85546875" style="34" customWidth="1"/>
    <col min="8196" max="8196" width="3.7109375" style="34" customWidth="1"/>
    <col min="8197" max="8197" width="67.5703125" style="34" bestFit="1" customWidth="1"/>
    <col min="8198" max="8198" width="3.7109375" style="34" customWidth="1"/>
    <col min="8199" max="8199" width="0.85546875" style="34" customWidth="1"/>
    <col min="8200" max="8450" width="9.140625" style="34"/>
    <col min="8451" max="8451" width="0.85546875" style="34" customWidth="1"/>
    <col min="8452" max="8452" width="3.7109375" style="34" customWidth="1"/>
    <col min="8453" max="8453" width="67.5703125" style="34" bestFit="1" customWidth="1"/>
    <col min="8454" max="8454" width="3.7109375" style="34" customWidth="1"/>
    <col min="8455" max="8455" width="0.85546875" style="34" customWidth="1"/>
    <col min="8456" max="8706" width="9.140625" style="34"/>
    <col min="8707" max="8707" width="0.85546875" style="34" customWidth="1"/>
    <col min="8708" max="8708" width="3.7109375" style="34" customWidth="1"/>
    <col min="8709" max="8709" width="67.5703125" style="34" bestFit="1" customWidth="1"/>
    <col min="8710" max="8710" width="3.7109375" style="34" customWidth="1"/>
    <col min="8711" max="8711" width="0.85546875" style="34" customWidth="1"/>
    <col min="8712" max="8962" width="9.140625" style="34"/>
    <col min="8963" max="8963" width="0.85546875" style="34" customWidth="1"/>
    <col min="8964" max="8964" width="3.7109375" style="34" customWidth="1"/>
    <col min="8965" max="8965" width="67.5703125" style="34" bestFit="1" customWidth="1"/>
    <col min="8966" max="8966" width="3.7109375" style="34" customWidth="1"/>
    <col min="8967" max="8967" width="0.85546875" style="34" customWidth="1"/>
    <col min="8968" max="9218" width="9.140625" style="34"/>
    <col min="9219" max="9219" width="0.85546875" style="34" customWidth="1"/>
    <col min="9220" max="9220" width="3.7109375" style="34" customWidth="1"/>
    <col min="9221" max="9221" width="67.5703125" style="34" bestFit="1" customWidth="1"/>
    <col min="9222" max="9222" width="3.7109375" style="34" customWidth="1"/>
    <col min="9223" max="9223" width="0.85546875" style="34" customWidth="1"/>
    <col min="9224" max="9474" width="9.140625" style="34"/>
    <col min="9475" max="9475" width="0.85546875" style="34" customWidth="1"/>
    <col min="9476" max="9476" width="3.7109375" style="34" customWidth="1"/>
    <col min="9477" max="9477" width="67.5703125" style="34" bestFit="1" customWidth="1"/>
    <col min="9478" max="9478" width="3.7109375" style="34" customWidth="1"/>
    <col min="9479" max="9479" width="0.85546875" style="34" customWidth="1"/>
    <col min="9480" max="9730" width="9.140625" style="34"/>
    <col min="9731" max="9731" width="0.85546875" style="34" customWidth="1"/>
    <col min="9732" max="9732" width="3.7109375" style="34" customWidth="1"/>
    <col min="9733" max="9733" width="67.5703125" style="34" bestFit="1" customWidth="1"/>
    <col min="9734" max="9734" width="3.7109375" style="34" customWidth="1"/>
    <col min="9735" max="9735" width="0.85546875" style="34" customWidth="1"/>
    <col min="9736" max="9986" width="9.140625" style="34"/>
    <col min="9987" max="9987" width="0.85546875" style="34" customWidth="1"/>
    <col min="9988" max="9988" width="3.7109375" style="34" customWidth="1"/>
    <col min="9989" max="9989" width="67.5703125" style="34" bestFit="1" customWidth="1"/>
    <col min="9990" max="9990" width="3.7109375" style="34" customWidth="1"/>
    <col min="9991" max="9991" width="0.85546875" style="34" customWidth="1"/>
    <col min="9992" max="10242" width="9.140625" style="34"/>
    <col min="10243" max="10243" width="0.85546875" style="34" customWidth="1"/>
    <col min="10244" max="10244" width="3.7109375" style="34" customWidth="1"/>
    <col min="10245" max="10245" width="67.5703125" style="34" bestFit="1" customWidth="1"/>
    <col min="10246" max="10246" width="3.7109375" style="34" customWidth="1"/>
    <col min="10247" max="10247" width="0.85546875" style="34" customWidth="1"/>
    <col min="10248" max="10498" width="9.140625" style="34"/>
    <col min="10499" max="10499" width="0.85546875" style="34" customWidth="1"/>
    <col min="10500" max="10500" width="3.7109375" style="34" customWidth="1"/>
    <col min="10501" max="10501" width="67.5703125" style="34" bestFit="1" customWidth="1"/>
    <col min="10502" max="10502" width="3.7109375" style="34" customWidth="1"/>
    <col min="10503" max="10503" width="0.85546875" style="34" customWidth="1"/>
    <col min="10504" max="10754" width="9.140625" style="34"/>
    <col min="10755" max="10755" width="0.85546875" style="34" customWidth="1"/>
    <col min="10756" max="10756" width="3.7109375" style="34" customWidth="1"/>
    <col min="10757" max="10757" width="67.5703125" style="34" bestFit="1" customWidth="1"/>
    <col min="10758" max="10758" width="3.7109375" style="34" customWidth="1"/>
    <col min="10759" max="10759" width="0.85546875" style="34" customWidth="1"/>
    <col min="10760" max="11010" width="9.140625" style="34"/>
    <col min="11011" max="11011" width="0.85546875" style="34" customWidth="1"/>
    <col min="11012" max="11012" width="3.7109375" style="34" customWidth="1"/>
    <col min="11013" max="11013" width="67.5703125" style="34" bestFit="1" customWidth="1"/>
    <col min="11014" max="11014" width="3.7109375" style="34" customWidth="1"/>
    <col min="11015" max="11015" width="0.85546875" style="34" customWidth="1"/>
    <col min="11016" max="11266" width="9.140625" style="34"/>
    <col min="11267" max="11267" width="0.85546875" style="34" customWidth="1"/>
    <col min="11268" max="11268" width="3.7109375" style="34" customWidth="1"/>
    <col min="11269" max="11269" width="67.5703125" style="34" bestFit="1" customWidth="1"/>
    <col min="11270" max="11270" width="3.7109375" style="34" customWidth="1"/>
    <col min="11271" max="11271" width="0.85546875" style="34" customWidth="1"/>
    <col min="11272" max="11522" width="9.140625" style="34"/>
    <col min="11523" max="11523" width="0.85546875" style="34" customWidth="1"/>
    <col min="11524" max="11524" width="3.7109375" style="34" customWidth="1"/>
    <col min="11525" max="11525" width="67.5703125" style="34" bestFit="1" customWidth="1"/>
    <col min="11526" max="11526" width="3.7109375" style="34" customWidth="1"/>
    <col min="11527" max="11527" width="0.85546875" style="34" customWidth="1"/>
    <col min="11528" max="11778" width="9.140625" style="34"/>
    <col min="11779" max="11779" width="0.85546875" style="34" customWidth="1"/>
    <col min="11780" max="11780" width="3.7109375" style="34" customWidth="1"/>
    <col min="11781" max="11781" width="67.5703125" style="34" bestFit="1" customWidth="1"/>
    <col min="11782" max="11782" width="3.7109375" style="34" customWidth="1"/>
    <col min="11783" max="11783" width="0.85546875" style="34" customWidth="1"/>
    <col min="11784" max="12034" width="9.140625" style="34"/>
    <col min="12035" max="12035" width="0.85546875" style="34" customWidth="1"/>
    <col min="12036" max="12036" width="3.7109375" style="34" customWidth="1"/>
    <col min="12037" max="12037" width="67.5703125" style="34" bestFit="1" customWidth="1"/>
    <col min="12038" max="12038" width="3.7109375" style="34" customWidth="1"/>
    <col min="12039" max="12039" width="0.85546875" style="34" customWidth="1"/>
    <col min="12040" max="12290" width="9.140625" style="34"/>
    <col min="12291" max="12291" width="0.85546875" style="34" customWidth="1"/>
    <col min="12292" max="12292" width="3.7109375" style="34" customWidth="1"/>
    <col min="12293" max="12293" width="67.5703125" style="34" bestFit="1" customWidth="1"/>
    <col min="12294" max="12294" width="3.7109375" style="34" customWidth="1"/>
    <col min="12295" max="12295" width="0.85546875" style="34" customWidth="1"/>
    <col min="12296" max="12546" width="9.140625" style="34"/>
    <col min="12547" max="12547" width="0.85546875" style="34" customWidth="1"/>
    <col min="12548" max="12548" width="3.7109375" style="34" customWidth="1"/>
    <col min="12549" max="12549" width="67.5703125" style="34" bestFit="1" customWidth="1"/>
    <col min="12550" max="12550" width="3.7109375" style="34" customWidth="1"/>
    <col min="12551" max="12551" width="0.85546875" style="34" customWidth="1"/>
    <col min="12552" max="12802" width="9.140625" style="34"/>
    <col min="12803" max="12803" width="0.85546875" style="34" customWidth="1"/>
    <col min="12804" max="12804" width="3.7109375" style="34" customWidth="1"/>
    <col min="12805" max="12805" width="67.5703125" style="34" bestFit="1" customWidth="1"/>
    <col min="12806" max="12806" width="3.7109375" style="34" customWidth="1"/>
    <col min="12807" max="12807" width="0.85546875" style="34" customWidth="1"/>
    <col min="12808" max="13058" width="9.140625" style="34"/>
    <col min="13059" max="13059" width="0.85546875" style="34" customWidth="1"/>
    <col min="13060" max="13060" width="3.7109375" style="34" customWidth="1"/>
    <col min="13061" max="13061" width="67.5703125" style="34" bestFit="1" customWidth="1"/>
    <col min="13062" max="13062" width="3.7109375" style="34" customWidth="1"/>
    <col min="13063" max="13063" width="0.85546875" style="34" customWidth="1"/>
    <col min="13064" max="13314" width="9.140625" style="34"/>
    <col min="13315" max="13315" width="0.85546875" style="34" customWidth="1"/>
    <col min="13316" max="13316" width="3.7109375" style="34" customWidth="1"/>
    <col min="13317" max="13317" width="67.5703125" style="34" bestFit="1" customWidth="1"/>
    <col min="13318" max="13318" width="3.7109375" style="34" customWidth="1"/>
    <col min="13319" max="13319" width="0.85546875" style="34" customWidth="1"/>
    <col min="13320" max="13570" width="9.140625" style="34"/>
    <col min="13571" max="13571" width="0.85546875" style="34" customWidth="1"/>
    <col min="13572" max="13572" width="3.7109375" style="34" customWidth="1"/>
    <col min="13573" max="13573" width="67.5703125" style="34" bestFit="1" customWidth="1"/>
    <col min="13574" max="13574" width="3.7109375" style="34" customWidth="1"/>
    <col min="13575" max="13575" width="0.85546875" style="34" customWidth="1"/>
    <col min="13576" max="13826" width="9.140625" style="34"/>
    <col min="13827" max="13827" width="0.85546875" style="34" customWidth="1"/>
    <col min="13828" max="13828" width="3.7109375" style="34" customWidth="1"/>
    <col min="13829" max="13829" width="67.5703125" style="34" bestFit="1" customWidth="1"/>
    <col min="13830" max="13830" width="3.7109375" style="34" customWidth="1"/>
    <col min="13831" max="13831" width="0.85546875" style="34" customWidth="1"/>
    <col min="13832" max="14082" width="9.140625" style="34"/>
    <col min="14083" max="14083" width="0.85546875" style="34" customWidth="1"/>
    <col min="14084" max="14084" width="3.7109375" style="34" customWidth="1"/>
    <col min="14085" max="14085" width="67.5703125" style="34" bestFit="1" customWidth="1"/>
    <col min="14086" max="14086" width="3.7109375" style="34" customWidth="1"/>
    <col min="14087" max="14087" width="0.85546875" style="34" customWidth="1"/>
    <col min="14088" max="14338" width="9.140625" style="34"/>
    <col min="14339" max="14339" width="0.85546875" style="34" customWidth="1"/>
    <col min="14340" max="14340" width="3.7109375" style="34" customWidth="1"/>
    <col min="14341" max="14341" width="67.5703125" style="34" bestFit="1" customWidth="1"/>
    <col min="14342" max="14342" width="3.7109375" style="34" customWidth="1"/>
    <col min="14343" max="14343" width="0.85546875" style="34" customWidth="1"/>
    <col min="14344" max="14594" width="9.140625" style="34"/>
    <col min="14595" max="14595" width="0.85546875" style="34" customWidth="1"/>
    <col min="14596" max="14596" width="3.7109375" style="34" customWidth="1"/>
    <col min="14597" max="14597" width="67.5703125" style="34" bestFit="1" customWidth="1"/>
    <col min="14598" max="14598" width="3.7109375" style="34" customWidth="1"/>
    <col min="14599" max="14599" width="0.85546875" style="34" customWidth="1"/>
    <col min="14600" max="14850" width="9.140625" style="34"/>
    <col min="14851" max="14851" width="0.85546875" style="34" customWidth="1"/>
    <col min="14852" max="14852" width="3.7109375" style="34" customWidth="1"/>
    <col min="14853" max="14853" width="67.5703125" style="34" bestFit="1" customWidth="1"/>
    <col min="14854" max="14854" width="3.7109375" style="34" customWidth="1"/>
    <col min="14855" max="14855" width="0.85546875" style="34" customWidth="1"/>
    <col min="14856" max="15106" width="9.140625" style="34"/>
    <col min="15107" max="15107" width="0.85546875" style="34" customWidth="1"/>
    <col min="15108" max="15108" width="3.7109375" style="34" customWidth="1"/>
    <col min="15109" max="15109" width="67.5703125" style="34" bestFit="1" customWidth="1"/>
    <col min="15110" max="15110" width="3.7109375" style="34" customWidth="1"/>
    <col min="15111" max="15111" width="0.85546875" style="34" customWidth="1"/>
    <col min="15112" max="15362" width="9.140625" style="34"/>
    <col min="15363" max="15363" width="0.85546875" style="34" customWidth="1"/>
    <col min="15364" max="15364" width="3.7109375" style="34" customWidth="1"/>
    <col min="15365" max="15365" width="67.5703125" style="34" bestFit="1" customWidth="1"/>
    <col min="15366" max="15366" width="3.7109375" style="34" customWidth="1"/>
    <col min="15367" max="15367" width="0.85546875" style="34" customWidth="1"/>
    <col min="15368" max="15618" width="9.140625" style="34"/>
    <col min="15619" max="15619" width="0.85546875" style="34" customWidth="1"/>
    <col min="15620" max="15620" width="3.7109375" style="34" customWidth="1"/>
    <col min="15621" max="15621" width="67.5703125" style="34" bestFit="1" customWidth="1"/>
    <col min="15622" max="15622" width="3.7109375" style="34" customWidth="1"/>
    <col min="15623" max="15623" width="0.85546875" style="34" customWidth="1"/>
    <col min="15624" max="15874" width="9.140625" style="34"/>
    <col min="15875" max="15875" width="0.85546875" style="34" customWidth="1"/>
    <col min="15876" max="15876" width="3.7109375" style="34" customWidth="1"/>
    <col min="15877" max="15877" width="67.5703125" style="34" bestFit="1" customWidth="1"/>
    <col min="15878" max="15878" width="3.7109375" style="34" customWidth="1"/>
    <col min="15879" max="15879" width="0.85546875" style="34" customWidth="1"/>
    <col min="15880" max="16130" width="9.140625" style="34"/>
    <col min="16131" max="16131" width="0.85546875" style="34" customWidth="1"/>
    <col min="16132" max="16132" width="3.7109375" style="34" customWidth="1"/>
    <col min="16133" max="16133" width="67.5703125" style="34" bestFit="1" customWidth="1"/>
    <col min="16134" max="16134" width="3.7109375" style="34" customWidth="1"/>
    <col min="16135" max="16135" width="0.85546875" style="34" customWidth="1"/>
    <col min="16136" max="16384" width="9.140625" style="34"/>
  </cols>
  <sheetData>
    <row r="2" spans="2:14" ht="6" customHeight="1">
      <c r="B2" s="31"/>
      <c r="C2" s="32"/>
      <c r="D2" s="32"/>
      <c r="E2" s="32"/>
      <c r="F2" s="33"/>
    </row>
    <row r="3" spans="2:14" ht="15" customHeight="1">
      <c r="B3" s="35"/>
      <c r="C3" s="36"/>
      <c r="D3" s="37"/>
      <c r="E3" s="38"/>
      <c r="F3" s="39"/>
    </row>
    <row r="4" spans="2:14" s="45" customFormat="1" ht="17.25" customHeight="1" thickBot="1">
      <c r="B4" s="40"/>
      <c r="C4" s="41"/>
      <c r="D4" s="42" t="s">
        <v>40</v>
      </c>
      <c r="E4" s="43"/>
      <c r="F4" s="44"/>
      <c r="H4" s="46"/>
      <c r="I4" s="47"/>
      <c r="J4" s="48"/>
      <c r="K4" s="47"/>
      <c r="L4" s="47"/>
      <c r="M4" s="49"/>
      <c r="N4" s="34"/>
    </row>
    <row r="5" spans="2:14" ht="15" customHeight="1">
      <c r="B5" s="35"/>
      <c r="C5" s="50"/>
      <c r="D5" s="51"/>
      <c r="E5" s="52"/>
      <c r="F5" s="39"/>
      <c r="H5" s="53"/>
      <c r="I5" s="54"/>
      <c r="J5" s="55" t="s">
        <v>41</v>
      </c>
      <c r="K5" s="55"/>
      <c r="L5" s="55"/>
      <c r="M5" s="56"/>
    </row>
    <row r="6" spans="2:14" ht="15" customHeight="1">
      <c r="B6" s="35"/>
      <c r="C6" s="50"/>
      <c r="D6" s="57" t="s">
        <v>42</v>
      </c>
      <c r="E6" s="52"/>
      <c r="F6" s="39"/>
      <c r="H6" s="53"/>
      <c r="I6" s="54"/>
      <c r="J6" s="58" t="s">
        <v>43</v>
      </c>
      <c r="K6" s="58"/>
      <c r="L6" s="58"/>
      <c r="M6" s="56"/>
    </row>
    <row r="7" spans="2:14" ht="15" customHeight="1">
      <c r="B7" s="35"/>
      <c r="C7" s="50"/>
      <c r="D7" s="86" t="s">
        <v>44</v>
      </c>
      <c r="E7" s="52"/>
      <c r="F7" s="39"/>
      <c r="H7" s="53"/>
      <c r="I7" s="54"/>
      <c r="J7" s="59"/>
      <c r="K7" s="59"/>
      <c r="L7" s="59"/>
      <c r="M7" s="56"/>
    </row>
    <row r="8" spans="2:14" ht="15" customHeight="1">
      <c r="B8" s="35"/>
      <c r="C8" s="50"/>
      <c r="D8" s="57"/>
      <c r="E8" s="52"/>
      <c r="F8" s="39"/>
      <c r="H8" s="53"/>
      <c r="I8" s="60"/>
      <c r="J8" s="55" t="s">
        <v>45</v>
      </c>
      <c r="K8" s="55"/>
      <c r="L8" s="55"/>
      <c r="M8" s="61"/>
    </row>
    <row r="9" spans="2:14" ht="15" customHeight="1">
      <c r="B9" s="35"/>
      <c r="C9" s="50"/>
      <c r="D9" s="62" t="s">
        <v>46</v>
      </c>
      <c r="E9" s="52"/>
      <c r="F9" s="39"/>
      <c r="H9" s="53"/>
      <c r="I9" s="63"/>
      <c r="J9" s="58" t="s">
        <v>47</v>
      </c>
      <c r="K9" s="58"/>
      <c r="L9" s="58"/>
      <c r="M9" s="64"/>
    </row>
    <row r="10" spans="2:14" ht="15" customHeight="1">
      <c r="B10" s="35"/>
      <c r="C10" s="50"/>
      <c r="D10" s="62"/>
      <c r="E10" s="52"/>
      <c r="F10" s="39"/>
      <c r="H10" s="65"/>
      <c r="I10" s="66"/>
      <c r="J10" s="66"/>
      <c r="K10" s="66"/>
      <c r="L10" s="66"/>
      <c r="M10" s="67"/>
    </row>
    <row r="11" spans="2:14" ht="15" customHeight="1">
      <c r="B11" s="35"/>
      <c r="C11" s="50"/>
      <c r="D11" s="62"/>
      <c r="E11" s="52"/>
      <c r="F11" s="39"/>
    </row>
    <row r="12" spans="2:14" ht="15" customHeight="1">
      <c r="B12" s="35"/>
      <c r="C12" s="50"/>
      <c r="D12" s="51"/>
      <c r="E12" s="52"/>
      <c r="F12" s="39"/>
    </row>
    <row r="13" spans="2:14" ht="15" customHeight="1">
      <c r="B13" s="35"/>
      <c r="C13" s="50"/>
      <c r="D13" s="57" t="s">
        <v>48</v>
      </c>
      <c r="E13" s="52"/>
      <c r="F13" s="39"/>
    </row>
    <row r="14" spans="2:14" ht="15" customHeight="1">
      <c r="B14" s="35"/>
      <c r="C14" s="50"/>
      <c r="D14" s="51" t="s">
        <v>49</v>
      </c>
      <c r="E14" s="52"/>
      <c r="F14" s="39"/>
    </row>
    <row r="15" spans="2:14" ht="15" customHeight="1">
      <c r="B15" s="35"/>
      <c r="C15" s="50"/>
      <c r="D15" s="68" t="s">
        <v>50</v>
      </c>
      <c r="E15" s="52"/>
      <c r="F15" s="39"/>
    </row>
    <row r="16" spans="2:14" ht="15" customHeight="1">
      <c r="B16" s="35"/>
      <c r="C16" s="50"/>
      <c r="D16" s="68" t="s">
        <v>51</v>
      </c>
      <c r="E16" s="52"/>
      <c r="F16" s="39"/>
    </row>
    <row r="17" spans="2:6" ht="15" customHeight="1">
      <c r="B17" s="35"/>
      <c r="C17" s="50"/>
      <c r="D17" s="68" t="s">
        <v>52</v>
      </c>
      <c r="E17" s="52"/>
      <c r="F17" s="39"/>
    </row>
    <row r="18" spans="2:6" ht="15" customHeight="1">
      <c r="B18" s="35"/>
      <c r="C18" s="50"/>
      <c r="D18" s="69" t="s">
        <v>53</v>
      </c>
      <c r="E18" s="52"/>
      <c r="F18" s="39"/>
    </row>
    <row r="19" spans="2:6" ht="15" customHeight="1">
      <c r="B19" s="35"/>
      <c r="C19" s="50"/>
      <c r="D19" s="51" t="s">
        <v>54</v>
      </c>
      <c r="E19" s="52"/>
      <c r="F19" s="39"/>
    </row>
    <row r="20" spans="2:6" ht="15" customHeight="1">
      <c r="B20" s="35"/>
      <c r="C20" s="50"/>
      <c r="D20" s="68" t="s">
        <v>55</v>
      </c>
      <c r="E20" s="52"/>
      <c r="F20" s="39"/>
    </row>
    <row r="21" spans="2:6" ht="15" customHeight="1">
      <c r="B21" s="35"/>
      <c r="C21" s="50"/>
      <c r="D21" s="68" t="s">
        <v>56</v>
      </c>
      <c r="E21" s="52"/>
      <c r="F21" s="39"/>
    </row>
    <row r="22" spans="2:6" ht="15" customHeight="1">
      <c r="B22" s="35"/>
      <c r="C22" s="50"/>
      <c r="D22" s="68" t="s">
        <v>57</v>
      </c>
      <c r="E22" s="52"/>
      <c r="F22" s="39"/>
    </row>
    <row r="23" spans="2:6" ht="15" customHeight="1">
      <c r="B23" s="35"/>
      <c r="C23" s="50"/>
      <c r="D23" s="68" t="s">
        <v>58</v>
      </c>
      <c r="E23" s="52"/>
      <c r="F23" s="39"/>
    </row>
    <row r="24" spans="2:6" ht="15" customHeight="1">
      <c r="B24" s="35"/>
      <c r="C24" s="50"/>
      <c r="D24" s="51" t="s">
        <v>59</v>
      </c>
      <c r="E24" s="52"/>
      <c r="F24" s="39"/>
    </row>
    <row r="25" spans="2:6" ht="15" customHeight="1">
      <c r="B25" s="35"/>
      <c r="C25" s="50"/>
      <c r="D25" s="70" t="s">
        <v>60</v>
      </c>
      <c r="E25" s="52"/>
      <c r="F25" s="39"/>
    </row>
    <row r="26" spans="2:6" ht="15" customHeight="1">
      <c r="B26" s="35"/>
      <c r="C26" s="50"/>
      <c r="D26" s="70"/>
      <c r="E26" s="52"/>
      <c r="F26" s="39"/>
    </row>
    <row r="27" spans="2:6" ht="15" customHeight="1">
      <c r="B27" s="35"/>
      <c r="C27" s="50"/>
      <c r="D27" s="71" t="s">
        <v>61</v>
      </c>
      <c r="E27" s="52"/>
      <c r="F27" s="39"/>
    </row>
    <row r="28" spans="2:6" ht="15" customHeight="1">
      <c r="B28" s="35"/>
      <c r="C28" s="50"/>
      <c r="D28" s="72" t="s">
        <v>62</v>
      </c>
      <c r="E28" s="52"/>
      <c r="F28" s="39"/>
    </row>
    <row r="29" spans="2:6" ht="15" customHeight="1">
      <c r="B29" s="35"/>
      <c r="C29" s="50"/>
      <c r="D29" s="57"/>
      <c r="E29" s="52"/>
      <c r="F29" s="39"/>
    </row>
    <row r="30" spans="2:6" ht="15" customHeight="1">
      <c r="B30" s="35"/>
      <c r="C30" s="50"/>
      <c r="D30" s="73" t="s">
        <v>63</v>
      </c>
      <c r="E30" s="52"/>
      <c r="F30" s="39"/>
    </row>
    <row r="31" spans="2:6" ht="15" customHeight="1">
      <c r="B31" s="35"/>
      <c r="C31" s="50"/>
      <c r="D31" s="74" t="s">
        <v>64</v>
      </c>
      <c r="E31" s="52"/>
      <c r="F31" s="39"/>
    </row>
    <row r="32" spans="2:6" ht="15" customHeight="1">
      <c r="B32" s="35"/>
      <c r="C32" s="50"/>
      <c r="D32" s="75" t="s">
        <v>65</v>
      </c>
      <c r="E32" s="52"/>
      <c r="F32" s="39"/>
    </row>
    <row r="33" spans="2:6" ht="15" customHeight="1" thickBot="1">
      <c r="B33" s="35"/>
      <c r="C33" s="50"/>
      <c r="D33" s="76" t="s">
        <v>66</v>
      </c>
      <c r="E33" s="52"/>
      <c r="F33" s="39"/>
    </row>
    <row r="34" spans="2:6" ht="15" customHeight="1">
      <c r="B34" s="35"/>
      <c r="C34" s="50"/>
      <c r="D34" s="77" t="s">
        <v>67</v>
      </c>
      <c r="E34" s="52"/>
      <c r="F34" s="39"/>
    </row>
    <row r="35" spans="2:6" ht="15" customHeight="1">
      <c r="B35" s="35"/>
      <c r="C35" s="78"/>
      <c r="D35" s="79"/>
      <c r="E35" s="80"/>
      <c r="F35" s="39"/>
    </row>
    <row r="36" spans="2:6" ht="6" customHeight="1">
      <c r="B36" s="81"/>
      <c r="C36" s="82"/>
      <c r="D36" s="82"/>
      <c r="E36" s="82"/>
      <c r="F36" s="83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F3B49EE-2BBE-417E-B73B-2ED799F9618B}"/>
    <hyperlink ref="D28" r:id="rId2" xr:uid="{6E6192E7-307F-445D-AC0C-81FA0FF55925}"/>
    <hyperlink ref="D18" r:id="rId3" display="* plaats daarbij een link naar www.exceltekstenuitleg.nl " xr:uid="{D70224CB-48FF-4DD6-9BEE-72E3DF819DC0}"/>
    <hyperlink ref="D32" r:id="rId4" xr:uid="{7CD67403-95A9-41B4-922E-7C1E74FB80A1}"/>
    <hyperlink ref="D7" r:id="rId5" display="Excel aan het werk: Dashboards maken met Excel" xr:uid="{20B553DE-9E45-4AFD-8B7F-535D13CBB88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A4C3-C878-4070-A66D-4494C723235E}">
  <sheetPr codeName="Blad1"/>
  <dimension ref="A1:M55"/>
  <sheetViews>
    <sheetView tabSelected="1" workbookViewId="0">
      <selection activeCell="I3" sqref="I3"/>
    </sheetView>
  </sheetViews>
  <sheetFormatPr defaultRowHeight="15"/>
  <cols>
    <col min="1" max="1" width="11.7109375" bestFit="1" customWidth="1"/>
    <col min="2" max="3" width="8" style="4" bestFit="1" customWidth="1"/>
    <col min="4" max="4" width="11.28515625" style="4" bestFit="1" customWidth="1"/>
    <col min="5" max="5" width="14.5703125" style="4" bestFit="1" customWidth="1"/>
    <col min="6" max="6" width="8.7109375" style="4" bestFit="1" customWidth="1"/>
    <col min="7" max="7" width="2.7109375" customWidth="1"/>
    <col min="8" max="8" width="17" customWidth="1"/>
    <col min="9" max="9" width="7.42578125" bestFit="1" customWidth="1"/>
    <col min="10" max="10" width="7" bestFit="1" customWidth="1"/>
    <col min="11" max="11" width="11.28515625" bestFit="1" customWidth="1"/>
    <col min="12" max="12" width="14.5703125" bestFit="1" customWidth="1"/>
    <col min="13" max="13" width="6.5703125" bestFit="1" customWidth="1"/>
  </cols>
  <sheetData>
    <row r="1" spans="1:13">
      <c r="A1" s="28" t="s">
        <v>36</v>
      </c>
    </row>
    <row r="2" spans="1:13">
      <c r="A2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H2" s="6" t="s">
        <v>6</v>
      </c>
      <c r="I2" s="10" t="s">
        <v>1</v>
      </c>
      <c r="J2" s="10" t="s">
        <v>2</v>
      </c>
      <c r="K2" s="10" t="s">
        <v>3</v>
      </c>
      <c r="L2" s="10" t="s">
        <v>4</v>
      </c>
      <c r="M2" s="10" t="s">
        <v>5</v>
      </c>
    </row>
    <row r="3" spans="1:13">
      <c r="A3" t="s">
        <v>7</v>
      </c>
      <c r="B3" s="4">
        <v>14</v>
      </c>
      <c r="C3" s="4">
        <v>23</v>
      </c>
      <c r="D3" s="4">
        <v>4</v>
      </c>
      <c r="E3" s="4">
        <v>45</v>
      </c>
      <c r="F3" s="4">
        <v>22</v>
      </c>
      <c r="H3" t="s">
        <v>7</v>
      </c>
      <c r="I3" s="29">
        <f>SUMIF($A:$A,$H3,B:B)</f>
        <v>95</v>
      </c>
      <c r="J3" s="29">
        <f t="shared" ref="I3:M7" si="0">SUMIF($A:$A,$H3,C:C)</f>
        <v>113</v>
      </c>
      <c r="K3" s="29">
        <f t="shared" si="0"/>
        <v>107</v>
      </c>
      <c r="L3" s="29">
        <f t="shared" si="0"/>
        <v>189</v>
      </c>
      <c r="M3" s="29">
        <f t="shared" si="0"/>
        <v>119</v>
      </c>
    </row>
    <row r="4" spans="1:13">
      <c r="A4" t="s">
        <v>8</v>
      </c>
      <c r="B4" s="4">
        <v>23</v>
      </c>
      <c r="C4" s="4">
        <v>76</v>
      </c>
      <c r="D4" s="4">
        <v>10</v>
      </c>
      <c r="E4" s="4">
        <v>50</v>
      </c>
      <c r="F4" s="4">
        <v>54</v>
      </c>
      <c r="H4" t="s">
        <v>8</v>
      </c>
      <c r="I4" s="29">
        <f t="shared" si="0"/>
        <v>175</v>
      </c>
      <c r="J4" s="29">
        <f t="shared" si="0"/>
        <v>281</v>
      </c>
      <c r="K4" s="29">
        <f t="shared" si="0"/>
        <v>130</v>
      </c>
      <c r="L4" s="29">
        <f t="shared" si="0"/>
        <v>210</v>
      </c>
      <c r="M4" s="29">
        <f t="shared" si="0"/>
        <v>272</v>
      </c>
    </row>
    <row r="5" spans="1:13">
      <c r="A5" t="s">
        <v>9</v>
      </c>
      <c r="B5" s="4">
        <v>4</v>
      </c>
      <c r="C5" s="4">
        <v>130</v>
      </c>
      <c r="D5" s="4">
        <v>11</v>
      </c>
      <c r="E5" s="4">
        <v>33</v>
      </c>
      <c r="F5" s="4">
        <v>67</v>
      </c>
      <c r="H5" t="s">
        <v>9</v>
      </c>
      <c r="I5" s="29">
        <f t="shared" si="0"/>
        <v>172</v>
      </c>
      <c r="J5" s="29">
        <f t="shared" si="0"/>
        <v>586</v>
      </c>
      <c r="K5" s="29">
        <f t="shared" si="0"/>
        <v>116</v>
      </c>
      <c r="L5" s="29">
        <f t="shared" si="0"/>
        <v>160</v>
      </c>
      <c r="M5" s="29">
        <f t="shared" si="0"/>
        <v>387</v>
      </c>
    </row>
    <row r="6" spans="1:13">
      <c r="A6" t="s">
        <v>10</v>
      </c>
      <c r="B6" s="4">
        <v>102</v>
      </c>
      <c r="C6" s="4">
        <v>40</v>
      </c>
      <c r="D6" s="4">
        <v>18</v>
      </c>
      <c r="F6" s="4">
        <v>86</v>
      </c>
      <c r="H6" t="s">
        <v>10</v>
      </c>
      <c r="I6" s="29">
        <f t="shared" si="0"/>
        <v>376</v>
      </c>
      <c r="J6" s="29">
        <f t="shared" si="0"/>
        <v>350</v>
      </c>
      <c r="K6" s="29">
        <f t="shared" si="0"/>
        <v>104</v>
      </c>
      <c r="L6" s="29">
        <f t="shared" si="0"/>
        <v>68</v>
      </c>
      <c r="M6" s="29">
        <f t="shared" si="0"/>
        <v>328</v>
      </c>
    </row>
    <row r="7" spans="1:13">
      <c r="A7" t="s">
        <v>11</v>
      </c>
      <c r="B7" s="4">
        <v>33</v>
      </c>
      <c r="C7" s="4">
        <v>55</v>
      </c>
      <c r="D7" s="4">
        <v>22</v>
      </c>
      <c r="E7" s="4">
        <v>49</v>
      </c>
      <c r="F7" s="4">
        <v>143</v>
      </c>
      <c r="H7" t="s">
        <v>11</v>
      </c>
      <c r="I7" s="29">
        <f t="shared" si="0"/>
        <v>184</v>
      </c>
      <c r="J7" s="29">
        <f t="shared" si="0"/>
        <v>228</v>
      </c>
      <c r="K7" s="29">
        <f t="shared" si="0"/>
        <v>165</v>
      </c>
      <c r="L7" s="29">
        <f t="shared" si="0"/>
        <v>219</v>
      </c>
      <c r="M7" s="29">
        <f t="shared" si="0"/>
        <v>514</v>
      </c>
    </row>
    <row r="8" spans="1:13">
      <c r="A8" t="s">
        <v>12</v>
      </c>
    </row>
    <row r="9" spans="1:13">
      <c r="A9" s="1" t="s">
        <v>13</v>
      </c>
      <c r="B9" s="5"/>
      <c r="C9" s="5"/>
      <c r="D9" s="5"/>
      <c r="E9" s="5"/>
      <c r="F9" s="5"/>
    </row>
    <row r="10" spans="1:13">
      <c r="A10" s="6" t="s">
        <v>14</v>
      </c>
      <c r="B10" s="7">
        <f t="shared" ref="B10:F10" si="1">SUM(B3:B9)</f>
        <v>176</v>
      </c>
      <c r="C10" s="7">
        <f t="shared" si="1"/>
        <v>324</v>
      </c>
      <c r="D10" s="7">
        <f t="shared" si="1"/>
        <v>65</v>
      </c>
      <c r="E10" s="7">
        <f t="shared" si="1"/>
        <v>177</v>
      </c>
      <c r="F10" s="7">
        <f t="shared" si="1"/>
        <v>372</v>
      </c>
      <c r="H10" s="6" t="s">
        <v>15</v>
      </c>
      <c r="I10" s="10" t="s">
        <v>1</v>
      </c>
      <c r="J10" s="10" t="s">
        <v>2</v>
      </c>
      <c r="K10" s="10" t="s">
        <v>3</v>
      </c>
      <c r="L10" s="10" t="s">
        <v>4</v>
      </c>
      <c r="M10" s="10" t="s">
        <v>5</v>
      </c>
    </row>
    <row r="11" spans="1:13">
      <c r="H11" t="s">
        <v>16</v>
      </c>
    </row>
    <row r="12" spans="1:13">
      <c r="A12" s="8" t="s">
        <v>17</v>
      </c>
      <c r="B12" s="9">
        <v>200</v>
      </c>
      <c r="C12" s="9">
        <v>400</v>
      </c>
      <c r="D12" s="9">
        <v>300</v>
      </c>
      <c r="E12" s="9">
        <v>65</v>
      </c>
      <c r="F12" s="9">
        <v>500</v>
      </c>
    </row>
    <row r="13" spans="1:13">
      <c r="A13" s="8" t="s">
        <v>18</v>
      </c>
      <c r="B13" s="9">
        <f t="shared" ref="B13:F13" si="2">B10-B12</f>
        <v>-24</v>
      </c>
      <c r="C13" s="9">
        <f t="shared" si="2"/>
        <v>-76</v>
      </c>
      <c r="D13" s="9">
        <f t="shared" si="2"/>
        <v>-235</v>
      </c>
      <c r="E13" s="9">
        <f t="shared" si="2"/>
        <v>112</v>
      </c>
      <c r="F13" s="9">
        <f t="shared" si="2"/>
        <v>-128</v>
      </c>
    </row>
    <row r="14" spans="1:13">
      <c r="H14" s="6" t="s">
        <v>19</v>
      </c>
      <c r="I14" s="10" t="s">
        <v>1</v>
      </c>
      <c r="J14" s="10" t="s">
        <v>2</v>
      </c>
      <c r="K14" s="10" t="s">
        <v>3</v>
      </c>
      <c r="L14" s="10" t="s">
        <v>4</v>
      </c>
      <c r="M14" s="10" t="s">
        <v>5</v>
      </c>
    </row>
    <row r="15" spans="1:13">
      <c r="A15" s="28" t="s">
        <v>37</v>
      </c>
      <c r="H15" t="s">
        <v>16</v>
      </c>
    </row>
    <row r="16" spans="1:13">
      <c r="A16" t="s">
        <v>0</v>
      </c>
      <c r="B16" s="10" t="s">
        <v>1</v>
      </c>
      <c r="C16" s="10" t="s">
        <v>2</v>
      </c>
      <c r="D16" s="10" t="s">
        <v>3</v>
      </c>
      <c r="E16" s="10" t="s">
        <v>4</v>
      </c>
      <c r="F16" s="10" t="s">
        <v>5</v>
      </c>
    </row>
    <row r="17" spans="1:6">
      <c r="A17" t="s">
        <v>7</v>
      </c>
      <c r="B17" s="4">
        <v>24</v>
      </c>
      <c r="C17" s="4">
        <v>33</v>
      </c>
      <c r="D17" s="4">
        <v>14</v>
      </c>
      <c r="E17" s="4">
        <v>55</v>
      </c>
      <c r="F17" s="4">
        <v>32</v>
      </c>
    </row>
    <row r="18" spans="1:6">
      <c r="A18" t="s">
        <v>8</v>
      </c>
      <c r="B18" s="4">
        <v>33</v>
      </c>
      <c r="C18" s="4">
        <v>86</v>
      </c>
      <c r="D18" s="4">
        <v>20</v>
      </c>
      <c r="E18" s="4">
        <v>60</v>
      </c>
      <c r="F18" s="4">
        <v>64</v>
      </c>
    </row>
    <row r="19" spans="1:6">
      <c r="A19" t="s">
        <v>9</v>
      </c>
      <c r="B19" s="4">
        <v>14</v>
      </c>
      <c r="C19" s="4">
        <v>166</v>
      </c>
      <c r="D19" s="4">
        <v>21</v>
      </c>
      <c r="E19" s="4">
        <v>43</v>
      </c>
      <c r="F19" s="4">
        <v>77</v>
      </c>
    </row>
    <row r="20" spans="1:6">
      <c r="A20" t="s">
        <v>10</v>
      </c>
      <c r="B20" s="4">
        <v>112</v>
      </c>
      <c r="C20" s="4">
        <v>50</v>
      </c>
      <c r="D20" s="4">
        <v>28</v>
      </c>
      <c r="E20" s="4">
        <v>10</v>
      </c>
      <c r="F20" s="4">
        <v>96</v>
      </c>
    </row>
    <row r="21" spans="1:6">
      <c r="A21" t="s">
        <v>11</v>
      </c>
      <c r="B21" s="4">
        <v>43</v>
      </c>
      <c r="C21" s="4">
        <v>65</v>
      </c>
      <c r="D21" s="4">
        <v>32</v>
      </c>
      <c r="E21" s="4">
        <v>59</v>
      </c>
      <c r="F21" s="4">
        <v>153</v>
      </c>
    </row>
    <row r="22" spans="1:6">
      <c r="A22" t="s">
        <v>12</v>
      </c>
    </row>
    <row r="23" spans="1:6">
      <c r="A23" s="1" t="s">
        <v>13</v>
      </c>
      <c r="B23" s="5"/>
      <c r="C23" s="5"/>
      <c r="D23" s="5"/>
      <c r="E23" s="5"/>
      <c r="F23" s="5"/>
    </row>
    <row r="24" spans="1:6">
      <c r="A24" s="6" t="s">
        <v>14</v>
      </c>
      <c r="B24" s="7">
        <f t="shared" ref="B24" si="3">SUM(B17:B23)</f>
        <v>226</v>
      </c>
      <c r="C24" s="7">
        <f t="shared" ref="C24" si="4">SUM(C17:C23)</f>
        <v>400</v>
      </c>
      <c r="D24" s="7">
        <f t="shared" ref="D24" si="5">SUM(D17:D23)</f>
        <v>115</v>
      </c>
      <c r="E24" s="7">
        <f t="shared" ref="E24" si="6">SUM(E17:E23)</f>
        <v>227</v>
      </c>
      <c r="F24" s="7">
        <f t="shared" ref="F24" si="7">SUM(F17:F23)</f>
        <v>422</v>
      </c>
    </row>
    <row r="26" spans="1:6">
      <c r="A26" s="8" t="s">
        <v>17</v>
      </c>
      <c r="B26" s="9">
        <v>200</v>
      </c>
      <c r="C26" s="9">
        <v>400</v>
      </c>
      <c r="D26" s="9">
        <v>300</v>
      </c>
      <c r="E26" s="9">
        <v>65</v>
      </c>
      <c r="F26" s="9">
        <v>500</v>
      </c>
    </row>
    <row r="27" spans="1:6">
      <c r="A27" s="8" t="s">
        <v>18</v>
      </c>
      <c r="B27" s="9">
        <f t="shared" ref="B27" si="8">B24-B26</f>
        <v>26</v>
      </c>
      <c r="C27" s="9">
        <f t="shared" ref="C27" si="9">C24-C26</f>
        <v>0</v>
      </c>
      <c r="D27" s="9">
        <f t="shared" ref="D27" si="10">D24-D26</f>
        <v>-185</v>
      </c>
      <c r="E27" s="9">
        <f t="shared" ref="E27" si="11">E24-E26</f>
        <v>162</v>
      </c>
      <c r="F27" s="9">
        <f t="shared" ref="F27" si="12">F24-F26</f>
        <v>-78</v>
      </c>
    </row>
    <row r="29" spans="1:6">
      <c r="A29" s="28" t="s">
        <v>38</v>
      </c>
    </row>
    <row r="30" spans="1:6">
      <c r="A30" t="s">
        <v>0</v>
      </c>
      <c r="B30" s="10" t="s">
        <v>1</v>
      </c>
      <c r="C30" s="10" t="s">
        <v>2</v>
      </c>
      <c r="D30" s="10" t="s">
        <v>3</v>
      </c>
      <c r="E30" s="10" t="s">
        <v>4</v>
      </c>
      <c r="F30" s="10" t="s">
        <v>5</v>
      </c>
    </row>
    <row r="31" spans="1:6">
      <c r="A31" t="s">
        <v>7</v>
      </c>
      <c r="B31" s="4">
        <v>34</v>
      </c>
      <c r="C31" s="4">
        <v>43</v>
      </c>
      <c r="D31" s="4">
        <v>24</v>
      </c>
      <c r="E31" s="4">
        <v>65</v>
      </c>
      <c r="F31" s="4">
        <v>32</v>
      </c>
    </row>
    <row r="32" spans="1:6">
      <c r="A32" t="s">
        <v>8</v>
      </c>
      <c r="B32" s="4">
        <v>43</v>
      </c>
      <c r="C32" s="4">
        <v>96</v>
      </c>
      <c r="D32" s="4">
        <v>30</v>
      </c>
      <c r="E32" s="4">
        <v>70</v>
      </c>
      <c r="F32" s="4">
        <v>64</v>
      </c>
    </row>
    <row r="33" spans="1:6">
      <c r="A33" t="s">
        <v>9</v>
      </c>
      <c r="B33" s="4">
        <v>24</v>
      </c>
      <c r="C33" s="4">
        <v>150</v>
      </c>
      <c r="D33" s="4">
        <v>31</v>
      </c>
      <c r="E33" s="4">
        <v>53</v>
      </c>
      <c r="F33" s="4">
        <v>77</v>
      </c>
    </row>
    <row r="34" spans="1:6">
      <c r="A34" t="s">
        <v>10</v>
      </c>
      <c r="B34" s="4">
        <v>122</v>
      </c>
      <c r="C34" s="4">
        <v>60</v>
      </c>
      <c r="D34" s="4">
        <v>38</v>
      </c>
      <c r="E34" s="4">
        <v>20</v>
      </c>
      <c r="F34" s="4">
        <v>96</v>
      </c>
    </row>
    <row r="35" spans="1:6">
      <c r="A35" t="s">
        <v>11</v>
      </c>
      <c r="B35" s="4">
        <v>53</v>
      </c>
      <c r="C35" s="4">
        <v>75</v>
      </c>
      <c r="D35" s="4">
        <v>42</v>
      </c>
      <c r="E35" s="4">
        <v>69</v>
      </c>
      <c r="F35" s="4">
        <v>153</v>
      </c>
    </row>
    <row r="36" spans="1:6">
      <c r="A36" t="s">
        <v>12</v>
      </c>
    </row>
    <row r="37" spans="1:6">
      <c r="A37" s="1" t="s">
        <v>13</v>
      </c>
      <c r="B37" s="5"/>
      <c r="C37" s="5"/>
      <c r="D37" s="5"/>
      <c r="E37" s="5"/>
      <c r="F37" s="5"/>
    </row>
    <row r="38" spans="1:6">
      <c r="A38" s="6" t="s">
        <v>14</v>
      </c>
      <c r="B38" s="7">
        <f t="shared" ref="B38:F38" si="13">SUM(B31:B37)</f>
        <v>276</v>
      </c>
      <c r="C38" s="7">
        <f t="shared" si="13"/>
        <v>424</v>
      </c>
      <c r="D38" s="7">
        <f t="shared" si="13"/>
        <v>165</v>
      </c>
      <c r="E38" s="7">
        <f t="shared" si="13"/>
        <v>277</v>
      </c>
      <c r="F38" s="7">
        <f t="shared" si="13"/>
        <v>422</v>
      </c>
    </row>
    <row r="40" spans="1:6">
      <c r="A40" s="8" t="s">
        <v>17</v>
      </c>
      <c r="B40" s="9">
        <v>200</v>
      </c>
      <c r="C40" s="9">
        <v>400</v>
      </c>
      <c r="D40" s="9">
        <v>300</v>
      </c>
      <c r="E40" s="9">
        <v>65</v>
      </c>
      <c r="F40" s="9">
        <v>500</v>
      </c>
    </row>
    <row r="41" spans="1:6">
      <c r="A41" s="8" t="s">
        <v>18</v>
      </c>
      <c r="B41" s="9">
        <f t="shared" ref="B41" si="14">B38-B40</f>
        <v>76</v>
      </c>
      <c r="C41" s="9">
        <f t="shared" ref="C41" si="15">C38-C40</f>
        <v>24</v>
      </c>
      <c r="D41" s="9">
        <f t="shared" ref="D41" si="16">D38-D40</f>
        <v>-135</v>
      </c>
      <c r="E41" s="9">
        <f t="shared" ref="E41" si="17">E38-E40</f>
        <v>212</v>
      </c>
      <c r="F41" s="9">
        <f t="shared" ref="F41" si="18">F38-F40</f>
        <v>-78</v>
      </c>
    </row>
    <row r="43" spans="1:6">
      <c r="A43" s="28" t="s">
        <v>39</v>
      </c>
    </row>
    <row r="44" spans="1:6">
      <c r="A44" t="s">
        <v>0</v>
      </c>
      <c r="B44" s="10" t="s">
        <v>1</v>
      </c>
      <c r="C44" s="10" t="s">
        <v>2</v>
      </c>
      <c r="D44" s="10" t="s">
        <v>3</v>
      </c>
      <c r="E44" s="10" t="s">
        <v>4</v>
      </c>
      <c r="F44" s="10" t="s">
        <v>5</v>
      </c>
    </row>
    <row r="45" spans="1:6">
      <c r="A45" t="s">
        <v>7</v>
      </c>
      <c r="B45" s="4">
        <v>23</v>
      </c>
      <c r="C45" s="4">
        <v>14</v>
      </c>
      <c r="D45" s="4">
        <v>65</v>
      </c>
      <c r="E45" s="4">
        <v>24</v>
      </c>
      <c r="F45" s="4">
        <v>33</v>
      </c>
    </row>
    <row r="46" spans="1:6">
      <c r="A46" t="s">
        <v>8</v>
      </c>
      <c r="B46" s="4">
        <v>76</v>
      </c>
      <c r="C46" s="4">
        <v>23</v>
      </c>
      <c r="D46" s="4">
        <v>70</v>
      </c>
      <c r="E46" s="4">
        <v>30</v>
      </c>
      <c r="F46" s="4">
        <v>90</v>
      </c>
    </row>
    <row r="47" spans="1:6">
      <c r="A47" t="s">
        <v>9</v>
      </c>
      <c r="B47" s="4">
        <v>130</v>
      </c>
      <c r="C47" s="4">
        <v>140</v>
      </c>
      <c r="D47" s="4">
        <v>53</v>
      </c>
      <c r="E47" s="4">
        <v>31</v>
      </c>
      <c r="F47" s="4">
        <v>166</v>
      </c>
    </row>
    <row r="48" spans="1:6">
      <c r="A48" t="s">
        <v>10</v>
      </c>
      <c r="B48" s="4">
        <v>40</v>
      </c>
      <c r="C48" s="4">
        <v>200</v>
      </c>
      <c r="D48" s="4">
        <v>20</v>
      </c>
      <c r="E48" s="4">
        <v>38</v>
      </c>
      <c r="F48" s="4">
        <v>50</v>
      </c>
    </row>
    <row r="49" spans="1:6">
      <c r="A49" t="s">
        <v>11</v>
      </c>
      <c r="B49" s="4">
        <v>55</v>
      </c>
      <c r="C49" s="4">
        <v>33</v>
      </c>
      <c r="D49" s="4">
        <v>69</v>
      </c>
      <c r="E49" s="4">
        <v>42</v>
      </c>
      <c r="F49" s="4">
        <v>65</v>
      </c>
    </row>
    <row r="50" spans="1:6">
      <c r="A50" t="s">
        <v>12</v>
      </c>
    </row>
    <row r="51" spans="1:6">
      <c r="A51" s="1" t="s">
        <v>13</v>
      </c>
      <c r="B51" s="5"/>
      <c r="C51" s="5"/>
      <c r="D51" s="5"/>
      <c r="E51" s="5"/>
      <c r="F51" s="5"/>
    </row>
    <row r="52" spans="1:6">
      <c r="A52" s="6" t="s">
        <v>14</v>
      </c>
      <c r="B52" s="7">
        <f t="shared" ref="B52:F52" si="19">SUM(B45:B51)</f>
        <v>324</v>
      </c>
      <c r="C52" s="7">
        <f t="shared" si="19"/>
        <v>410</v>
      </c>
      <c r="D52" s="7">
        <f t="shared" si="19"/>
        <v>277</v>
      </c>
      <c r="E52" s="7">
        <f t="shared" si="19"/>
        <v>165</v>
      </c>
      <c r="F52" s="7">
        <f t="shared" si="19"/>
        <v>404</v>
      </c>
    </row>
    <row r="54" spans="1:6">
      <c r="A54" s="8" t="s">
        <v>17</v>
      </c>
      <c r="B54" s="9">
        <v>200</v>
      </c>
      <c r="C54" s="9">
        <v>400</v>
      </c>
      <c r="D54" s="9">
        <v>300</v>
      </c>
      <c r="E54" s="9">
        <v>65</v>
      </c>
      <c r="F54" s="9">
        <v>500</v>
      </c>
    </row>
    <row r="55" spans="1:6">
      <c r="A55" s="8" t="s">
        <v>18</v>
      </c>
      <c r="B55" s="9">
        <f t="shared" ref="B55" si="20">B52-B54</f>
        <v>124</v>
      </c>
      <c r="C55" s="9">
        <f t="shared" ref="C55" si="21">C52-C54</f>
        <v>10</v>
      </c>
      <c r="D55" s="9">
        <f t="shared" ref="D55" si="22">D52-D54</f>
        <v>-23</v>
      </c>
      <c r="E55" s="9">
        <f t="shared" ref="E55" si="23">E52-E54</f>
        <v>100</v>
      </c>
      <c r="F55" s="9">
        <f t="shared" ref="F55" si="24">F52-F54</f>
        <v>-96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A4AFF-FBF6-412B-93A9-C6B5A4C7939E}">
  <sheetPr codeName="Blad2"/>
  <dimension ref="A1:X52"/>
  <sheetViews>
    <sheetView zoomScaleNormal="100" workbookViewId="0">
      <selection activeCell="K30" sqref="K30"/>
    </sheetView>
  </sheetViews>
  <sheetFormatPr defaultRowHeight="15"/>
  <cols>
    <col min="1" max="1" width="8.140625" bestFit="1" customWidth="1"/>
    <col min="2" max="2" width="6.7109375" style="11" bestFit="1" customWidth="1"/>
    <col min="3" max="3" width="10.5703125" bestFit="1" customWidth="1"/>
    <col min="4" max="5" width="8.28515625" customWidth="1"/>
    <col min="6" max="6" width="11.28515625" bestFit="1" customWidth="1"/>
    <col min="7" max="7" width="14.5703125" customWidth="1"/>
    <col min="8" max="8" width="8.28515625" customWidth="1"/>
    <col min="9" max="9" width="2.7109375" customWidth="1"/>
    <col min="10" max="10" width="10.85546875" bestFit="1" customWidth="1"/>
    <col min="11" max="15" width="16.28515625" style="14" customWidth="1"/>
    <col min="17" max="21" width="3.7109375" bestFit="1" customWidth="1"/>
  </cols>
  <sheetData>
    <row r="1" spans="1:24">
      <c r="A1" s="22" t="s">
        <v>20</v>
      </c>
      <c r="B1" s="23" t="s">
        <v>21</v>
      </c>
      <c r="C1" s="24" t="s">
        <v>0</v>
      </c>
      <c r="D1" s="22" t="s">
        <v>1</v>
      </c>
      <c r="E1" s="22" t="s">
        <v>2</v>
      </c>
      <c r="F1" s="22" t="s">
        <v>3</v>
      </c>
      <c r="G1" s="22" t="s">
        <v>4</v>
      </c>
      <c r="H1" s="22" t="s">
        <v>5</v>
      </c>
      <c r="K1"/>
      <c r="L1"/>
      <c r="M1"/>
      <c r="N1"/>
      <c r="O1"/>
      <c r="P1" s="14"/>
      <c r="Q1" s="30" t="str">
        <f>D1</f>
        <v>Winkel</v>
      </c>
      <c r="R1" s="30" t="str">
        <f>E1</f>
        <v>Online</v>
      </c>
      <c r="S1" s="30" t="str">
        <f>F1</f>
        <v>Telefonisch</v>
      </c>
      <c r="T1" s="30" t="str">
        <f>G1</f>
        <v>Tussenpersoon</v>
      </c>
      <c r="U1" s="30" t="str">
        <f>H1</f>
        <v>Markt</v>
      </c>
      <c r="V1" s="14"/>
      <c r="W1" s="14"/>
      <c r="X1" s="14"/>
    </row>
    <row r="2" spans="1:24">
      <c r="A2" s="17" t="s">
        <v>17</v>
      </c>
      <c r="B2" s="18"/>
      <c r="C2" s="19"/>
      <c r="D2" s="15">
        <v>200</v>
      </c>
      <c r="E2" s="15">
        <v>400</v>
      </c>
      <c r="F2" s="15">
        <v>100</v>
      </c>
      <c r="G2" s="15">
        <v>200</v>
      </c>
      <c r="H2" s="15">
        <v>400</v>
      </c>
      <c r="Q2" s="30"/>
      <c r="R2" s="30"/>
      <c r="S2" s="30"/>
      <c r="T2" s="30"/>
      <c r="U2" s="30"/>
    </row>
    <row r="3" spans="1:24">
      <c r="A3">
        <f>_xlfn.ISOWEEKNUM(B3)</f>
        <v>2</v>
      </c>
      <c r="B3" s="11">
        <v>45663</v>
      </c>
      <c r="C3" s="20" t="s">
        <v>7</v>
      </c>
      <c r="D3" s="4">
        <v>14</v>
      </c>
      <c r="E3" s="4">
        <v>23</v>
      </c>
      <c r="F3" s="4">
        <v>4</v>
      </c>
      <c r="G3" s="4">
        <v>45</v>
      </c>
      <c r="H3" s="4">
        <v>22</v>
      </c>
      <c r="J3" s="16" t="s">
        <v>17</v>
      </c>
      <c r="K3" s="15">
        <f>D2</f>
        <v>200</v>
      </c>
      <c r="L3" s="15">
        <f>E2</f>
        <v>400</v>
      </c>
      <c r="M3" s="15">
        <f>F2</f>
        <v>100</v>
      </c>
      <c r="N3" s="15">
        <f>G2</f>
        <v>200</v>
      </c>
      <c r="O3" s="15">
        <f>H2</f>
        <v>400</v>
      </c>
      <c r="Q3" s="30"/>
      <c r="R3" s="30"/>
      <c r="S3" s="30"/>
      <c r="T3" s="30"/>
      <c r="U3" s="30"/>
    </row>
    <row r="4" spans="1:24">
      <c r="A4">
        <f t="shared" ref="A4:A25" si="0">_xlfn.ISOWEEKNUM(B4)</f>
        <v>2</v>
      </c>
      <c r="B4" s="11">
        <v>45664</v>
      </c>
      <c r="C4" s="20" t="s">
        <v>8</v>
      </c>
      <c r="D4" s="4">
        <v>23</v>
      </c>
      <c r="E4" s="4">
        <v>76</v>
      </c>
      <c r="F4" s="4">
        <v>10</v>
      </c>
      <c r="G4" s="4">
        <v>50</v>
      </c>
      <c r="H4" s="4">
        <v>54</v>
      </c>
      <c r="J4" s="12" t="s">
        <v>22</v>
      </c>
      <c r="K4"/>
      <c r="L4"/>
      <c r="M4"/>
      <c r="N4"/>
      <c r="O4"/>
      <c r="Q4" s="30"/>
      <c r="R4" s="30"/>
      <c r="S4" s="30"/>
      <c r="T4" s="30"/>
      <c r="U4" s="30"/>
    </row>
    <row r="5" spans="1:24">
      <c r="A5">
        <f t="shared" si="0"/>
        <v>2</v>
      </c>
      <c r="B5" s="11">
        <v>45665</v>
      </c>
      <c r="C5" s="20" t="s">
        <v>9</v>
      </c>
      <c r="D5" s="4">
        <v>4</v>
      </c>
      <c r="E5" s="4">
        <v>130</v>
      </c>
      <c r="F5" s="4">
        <v>11</v>
      </c>
      <c r="G5" s="4">
        <v>33</v>
      </c>
      <c r="H5" s="4">
        <v>67</v>
      </c>
      <c r="J5" s="2" t="s">
        <v>23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28</v>
      </c>
      <c r="Q5" s="30"/>
      <c r="R5" s="30"/>
      <c r="S5" s="30"/>
      <c r="T5" s="30"/>
      <c r="U5" s="30"/>
    </row>
    <row r="6" spans="1:24">
      <c r="A6">
        <f t="shared" si="0"/>
        <v>2</v>
      </c>
      <c r="B6" s="11">
        <v>45666</v>
      </c>
      <c r="C6" s="20" t="s">
        <v>10</v>
      </c>
      <c r="D6" s="4">
        <v>102</v>
      </c>
      <c r="E6" s="4">
        <v>40</v>
      </c>
      <c r="F6" s="4">
        <v>18</v>
      </c>
      <c r="G6" s="4">
        <v>50</v>
      </c>
      <c r="H6" s="4">
        <v>86</v>
      </c>
      <c r="J6" s="3">
        <v>2</v>
      </c>
      <c r="K6" s="85">
        <v>-24</v>
      </c>
      <c r="L6" s="85">
        <v>-76</v>
      </c>
      <c r="M6" s="85">
        <v>-35</v>
      </c>
      <c r="N6" s="85">
        <v>27</v>
      </c>
      <c r="O6" s="85">
        <v>-28</v>
      </c>
      <c r="Q6" s="25"/>
      <c r="R6" s="26"/>
      <c r="S6" s="26"/>
      <c r="T6" s="26"/>
      <c r="U6" s="27"/>
    </row>
    <row r="7" spans="1:24">
      <c r="A7">
        <f t="shared" si="0"/>
        <v>2</v>
      </c>
      <c r="B7" s="11">
        <v>45667</v>
      </c>
      <c r="C7" s="20" t="s">
        <v>11</v>
      </c>
      <c r="D7" s="4">
        <v>33</v>
      </c>
      <c r="E7" s="4">
        <v>55</v>
      </c>
      <c r="F7" s="4">
        <v>22</v>
      </c>
      <c r="G7" s="4">
        <v>49</v>
      </c>
      <c r="H7" s="4">
        <v>143</v>
      </c>
      <c r="J7" s="3">
        <v>3</v>
      </c>
      <c r="K7" s="85">
        <v>26</v>
      </c>
      <c r="L7" s="85">
        <v>0</v>
      </c>
      <c r="M7" s="85">
        <v>15</v>
      </c>
      <c r="N7" s="85">
        <v>37</v>
      </c>
      <c r="O7" s="85">
        <v>22</v>
      </c>
      <c r="Q7" s="25"/>
      <c r="R7" s="26"/>
      <c r="S7" s="26"/>
      <c r="T7" s="26"/>
      <c r="U7" s="27"/>
    </row>
    <row r="8" spans="1:24">
      <c r="C8" s="21"/>
      <c r="D8" s="4"/>
      <c r="E8" s="4"/>
      <c r="F8" s="4"/>
      <c r="G8" s="4"/>
      <c r="H8" s="4"/>
      <c r="J8" s="3">
        <v>4</v>
      </c>
      <c r="K8" s="85">
        <v>76</v>
      </c>
      <c r="L8" s="85">
        <v>24</v>
      </c>
      <c r="M8" s="85">
        <v>65</v>
      </c>
      <c r="N8" s="85">
        <v>77</v>
      </c>
      <c r="O8" s="85">
        <v>22</v>
      </c>
      <c r="Q8" s="25"/>
      <c r="R8" s="26"/>
      <c r="S8" s="26"/>
      <c r="T8" s="26"/>
      <c r="U8" s="27"/>
      <c r="V8" s="16"/>
    </row>
    <row r="9" spans="1:24">
      <c r="A9">
        <f t="shared" si="0"/>
        <v>3</v>
      </c>
      <c r="B9" s="11">
        <v>45670</v>
      </c>
      <c r="C9" s="20" t="s">
        <v>7</v>
      </c>
      <c r="D9" s="4">
        <v>24</v>
      </c>
      <c r="E9" s="4">
        <v>33</v>
      </c>
      <c r="F9" s="4">
        <v>14</v>
      </c>
      <c r="G9" s="4">
        <v>55</v>
      </c>
      <c r="H9" s="4">
        <v>32</v>
      </c>
      <c r="J9" s="3">
        <v>5</v>
      </c>
      <c r="K9" s="85">
        <v>124</v>
      </c>
      <c r="L9" s="85">
        <v>10</v>
      </c>
      <c r="M9" s="85">
        <v>177</v>
      </c>
      <c r="N9" s="85">
        <v>-35</v>
      </c>
      <c r="O9" s="85">
        <v>4</v>
      </c>
      <c r="Q9" s="25"/>
      <c r="R9" s="26"/>
      <c r="S9" s="26"/>
      <c r="T9" s="26"/>
      <c r="U9" s="27"/>
    </row>
    <row r="10" spans="1:24" ht="15" customHeight="1">
      <c r="A10">
        <f t="shared" si="0"/>
        <v>3</v>
      </c>
      <c r="B10" s="11">
        <v>45671</v>
      </c>
      <c r="C10" s="20" t="s">
        <v>8</v>
      </c>
      <c r="D10" s="4">
        <v>33</v>
      </c>
      <c r="E10" s="4">
        <v>86</v>
      </c>
      <c r="F10" s="4">
        <v>20</v>
      </c>
      <c r="G10" s="4">
        <v>60</v>
      </c>
      <c r="H10" s="4">
        <v>64</v>
      </c>
      <c r="I10" s="29"/>
      <c r="J10" s="3" t="s">
        <v>17</v>
      </c>
      <c r="K10" s="85"/>
      <c r="L10" s="85"/>
      <c r="M10" s="85"/>
      <c r="N10" s="85"/>
      <c r="O10" s="85"/>
      <c r="V10" s="3"/>
    </row>
    <row r="11" spans="1:24">
      <c r="A11">
        <f t="shared" si="0"/>
        <v>3</v>
      </c>
      <c r="B11" s="11">
        <v>45672</v>
      </c>
      <c r="C11" s="20" t="s">
        <v>9</v>
      </c>
      <c r="D11" s="4">
        <v>14</v>
      </c>
      <c r="E11" s="4">
        <v>166</v>
      </c>
      <c r="F11" s="4">
        <v>21</v>
      </c>
      <c r="G11" s="4">
        <v>43</v>
      </c>
      <c r="H11" s="4">
        <v>77</v>
      </c>
      <c r="J11" s="3" t="s">
        <v>29</v>
      </c>
      <c r="K11" s="85"/>
      <c r="L11" s="85"/>
      <c r="M11" s="85"/>
      <c r="N11" s="85"/>
      <c r="O11" s="85"/>
    </row>
    <row r="12" spans="1:24">
      <c r="A12">
        <f t="shared" si="0"/>
        <v>3</v>
      </c>
      <c r="B12" s="11">
        <v>45673</v>
      </c>
      <c r="C12" s="20" t="s">
        <v>10</v>
      </c>
      <c r="D12" s="4">
        <v>112</v>
      </c>
      <c r="E12" s="4">
        <v>50</v>
      </c>
      <c r="F12" s="4">
        <v>28</v>
      </c>
      <c r="G12" s="4">
        <v>20</v>
      </c>
      <c r="H12" s="4">
        <v>96</v>
      </c>
      <c r="I12" s="22"/>
      <c r="J12" s="22"/>
      <c r="K12" s="22"/>
      <c r="L12" s="22"/>
      <c r="M12" s="22"/>
      <c r="N12" s="22"/>
      <c r="O12" s="22"/>
      <c r="Q12" s="22"/>
      <c r="R12" s="22"/>
      <c r="S12" s="22"/>
      <c r="T12" s="22"/>
      <c r="U12" s="22"/>
    </row>
    <row r="13" spans="1:24">
      <c r="A13">
        <f t="shared" si="0"/>
        <v>3</v>
      </c>
      <c r="B13" s="11">
        <v>45674</v>
      </c>
      <c r="C13" s="20" t="s">
        <v>11</v>
      </c>
      <c r="D13" s="4">
        <v>43</v>
      </c>
      <c r="E13" s="4">
        <v>65</v>
      </c>
      <c r="F13" s="4">
        <v>32</v>
      </c>
      <c r="G13" s="4">
        <v>59</v>
      </c>
      <c r="H13" s="4">
        <v>153</v>
      </c>
      <c r="J13" s="13" t="s">
        <v>14</v>
      </c>
    </row>
    <row r="14" spans="1:24" ht="15" customHeight="1">
      <c r="C14" s="21"/>
      <c r="D14" s="4"/>
      <c r="E14" s="4"/>
      <c r="F14" s="4"/>
      <c r="G14" s="4"/>
      <c r="H14" s="4"/>
      <c r="J14" s="2" t="s">
        <v>30</v>
      </c>
      <c r="K14" t="s">
        <v>31</v>
      </c>
      <c r="L14" t="s">
        <v>32</v>
      </c>
      <c r="M14" t="s">
        <v>33</v>
      </c>
      <c r="N14" t="s">
        <v>34</v>
      </c>
      <c r="O14" t="s">
        <v>35</v>
      </c>
    </row>
    <row r="15" spans="1:24">
      <c r="A15">
        <f t="shared" si="0"/>
        <v>4</v>
      </c>
      <c r="B15" s="11">
        <v>45677</v>
      </c>
      <c r="C15" s="20" t="s">
        <v>7</v>
      </c>
      <c r="D15" s="4">
        <v>34</v>
      </c>
      <c r="E15" s="4">
        <v>43</v>
      </c>
      <c r="F15" s="4">
        <v>24</v>
      </c>
      <c r="G15" s="4">
        <v>65</v>
      </c>
      <c r="H15" s="4">
        <v>32</v>
      </c>
      <c r="J15" s="3" t="s">
        <v>7</v>
      </c>
      <c r="K15" s="84">
        <v>95</v>
      </c>
      <c r="L15" s="84">
        <v>113</v>
      </c>
      <c r="M15" s="84">
        <v>107</v>
      </c>
      <c r="N15" s="84">
        <v>189</v>
      </c>
      <c r="O15" s="84">
        <v>119</v>
      </c>
    </row>
    <row r="16" spans="1:24">
      <c r="A16">
        <f t="shared" si="0"/>
        <v>4</v>
      </c>
      <c r="B16" s="11">
        <v>45678</v>
      </c>
      <c r="C16" s="20" t="s">
        <v>8</v>
      </c>
      <c r="D16" s="4">
        <v>43</v>
      </c>
      <c r="E16" s="4">
        <v>96</v>
      </c>
      <c r="F16" s="4">
        <v>30</v>
      </c>
      <c r="G16" s="4">
        <v>70</v>
      </c>
      <c r="H16" s="4">
        <v>64</v>
      </c>
      <c r="J16" s="3" t="s">
        <v>8</v>
      </c>
      <c r="K16" s="84">
        <v>175</v>
      </c>
      <c r="L16" s="84">
        <v>281</v>
      </c>
      <c r="M16" s="84">
        <v>130</v>
      </c>
      <c r="N16" s="84">
        <v>210</v>
      </c>
      <c r="O16" s="84">
        <v>272</v>
      </c>
    </row>
    <row r="17" spans="1:15">
      <c r="A17">
        <f t="shared" si="0"/>
        <v>4</v>
      </c>
      <c r="B17" s="11">
        <v>45679</v>
      </c>
      <c r="C17" s="20" t="s">
        <v>9</v>
      </c>
      <c r="D17" s="4">
        <v>24</v>
      </c>
      <c r="E17" s="4">
        <v>150</v>
      </c>
      <c r="F17" s="4">
        <v>31</v>
      </c>
      <c r="G17" s="4">
        <v>53</v>
      </c>
      <c r="H17" s="4">
        <v>77</v>
      </c>
      <c r="J17" s="3" t="s">
        <v>9</v>
      </c>
      <c r="K17" s="84">
        <v>172</v>
      </c>
      <c r="L17" s="84">
        <v>586</v>
      </c>
      <c r="M17" s="84">
        <v>116</v>
      </c>
      <c r="N17" s="84">
        <v>160</v>
      </c>
      <c r="O17" s="84">
        <v>387</v>
      </c>
    </row>
    <row r="18" spans="1:15">
      <c r="A18">
        <f t="shared" si="0"/>
        <v>4</v>
      </c>
      <c r="B18" s="11">
        <v>45680</v>
      </c>
      <c r="C18" s="20" t="s">
        <v>10</v>
      </c>
      <c r="D18" s="4">
        <v>122</v>
      </c>
      <c r="E18" s="4">
        <v>60</v>
      </c>
      <c r="F18" s="4">
        <v>38</v>
      </c>
      <c r="G18" s="4">
        <v>20</v>
      </c>
      <c r="H18" s="4">
        <v>96</v>
      </c>
      <c r="J18" s="3" t="s">
        <v>10</v>
      </c>
      <c r="K18" s="84">
        <v>376</v>
      </c>
      <c r="L18" s="84">
        <v>350</v>
      </c>
      <c r="M18" s="84">
        <v>104</v>
      </c>
      <c r="N18" s="84">
        <v>128</v>
      </c>
      <c r="O18" s="84">
        <v>328</v>
      </c>
    </row>
    <row r="19" spans="1:15">
      <c r="A19">
        <f t="shared" si="0"/>
        <v>4</v>
      </c>
      <c r="B19" s="11">
        <v>45681</v>
      </c>
      <c r="C19" s="20" t="s">
        <v>11</v>
      </c>
      <c r="D19" s="4">
        <v>53</v>
      </c>
      <c r="E19" s="4">
        <v>75</v>
      </c>
      <c r="F19" s="4">
        <v>42</v>
      </c>
      <c r="G19" s="4">
        <v>69</v>
      </c>
      <c r="H19" s="4">
        <v>153</v>
      </c>
      <c r="J19" s="3" t="s">
        <v>11</v>
      </c>
      <c r="K19" s="84">
        <v>184</v>
      </c>
      <c r="L19" s="84">
        <v>228</v>
      </c>
      <c r="M19" s="84">
        <v>165</v>
      </c>
      <c r="N19" s="84">
        <v>219</v>
      </c>
      <c r="O19" s="84">
        <v>514</v>
      </c>
    </row>
    <row r="20" spans="1:15">
      <c r="C20" s="21"/>
      <c r="J20" s="3" t="s">
        <v>29</v>
      </c>
      <c r="K20" s="84">
        <v>1002</v>
      </c>
      <c r="L20" s="84">
        <v>1558</v>
      </c>
      <c r="M20" s="84">
        <v>622</v>
      </c>
      <c r="N20" s="84">
        <v>906</v>
      </c>
      <c r="O20" s="84">
        <v>1620</v>
      </c>
    </row>
    <row r="21" spans="1:15">
      <c r="A21">
        <f t="shared" si="0"/>
        <v>5</v>
      </c>
      <c r="B21" s="11">
        <v>45684</v>
      </c>
      <c r="C21" s="20" t="s">
        <v>7</v>
      </c>
      <c r="D21" s="4">
        <v>23</v>
      </c>
      <c r="E21" s="4">
        <v>14</v>
      </c>
      <c r="F21" s="4">
        <v>65</v>
      </c>
      <c r="G21" s="4">
        <v>24</v>
      </c>
      <c r="H21" s="4">
        <v>33</v>
      </c>
    </row>
    <row r="22" spans="1:15">
      <c r="A22">
        <f t="shared" si="0"/>
        <v>5</v>
      </c>
      <c r="B22" s="11">
        <v>45685</v>
      </c>
      <c r="C22" s="20" t="s">
        <v>8</v>
      </c>
      <c r="D22" s="4">
        <v>76</v>
      </c>
      <c r="E22" s="4">
        <v>23</v>
      </c>
      <c r="F22" s="4">
        <v>70</v>
      </c>
      <c r="G22" s="4">
        <v>30</v>
      </c>
      <c r="H22" s="4">
        <v>90</v>
      </c>
    </row>
    <row r="23" spans="1:15">
      <c r="A23">
        <f t="shared" si="0"/>
        <v>5</v>
      </c>
      <c r="B23" s="11">
        <v>45686</v>
      </c>
      <c r="C23" s="20" t="s">
        <v>9</v>
      </c>
      <c r="D23" s="4">
        <v>130</v>
      </c>
      <c r="E23" s="4">
        <v>140</v>
      </c>
      <c r="F23" s="4">
        <v>53</v>
      </c>
      <c r="G23" s="4">
        <v>31</v>
      </c>
      <c r="H23" s="4">
        <v>166</v>
      </c>
    </row>
    <row r="24" spans="1:15">
      <c r="A24">
        <f t="shared" si="0"/>
        <v>5</v>
      </c>
      <c r="B24" s="11">
        <v>45687</v>
      </c>
      <c r="C24" s="20" t="s">
        <v>10</v>
      </c>
      <c r="D24" s="4">
        <v>40</v>
      </c>
      <c r="E24" s="4">
        <v>200</v>
      </c>
      <c r="F24" s="4">
        <v>20</v>
      </c>
      <c r="G24" s="4">
        <v>38</v>
      </c>
      <c r="H24" s="4">
        <v>50</v>
      </c>
    </row>
    <row r="25" spans="1:15">
      <c r="A25">
        <f t="shared" si="0"/>
        <v>5</v>
      </c>
      <c r="B25" s="11">
        <v>45688</v>
      </c>
      <c r="C25" s="20" t="s">
        <v>11</v>
      </c>
      <c r="D25" s="4">
        <v>55</v>
      </c>
      <c r="E25" s="4">
        <v>33</v>
      </c>
      <c r="F25" s="4">
        <v>69</v>
      </c>
      <c r="G25" s="4">
        <v>42</v>
      </c>
      <c r="H25" s="4">
        <v>65</v>
      </c>
      <c r="I25" s="11"/>
      <c r="J25" s="13" t="s">
        <v>14</v>
      </c>
    </row>
    <row r="26" spans="1:15">
      <c r="B26"/>
      <c r="I26" s="11"/>
      <c r="J26" s="2" t="s">
        <v>30</v>
      </c>
      <c r="K26" t="s">
        <v>31</v>
      </c>
      <c r="L26" t="s">
        <v>32</v>
      </c>
      <c r="M26" t="s">
        <v>33</v>
      </c>
      <c r="N26" t="s">
        <v>34</v>
      </c>
      <c r="O26" t="s">
        <v>35</v>
      </c>
    </row>
    <row r="27" spans="1:15">
      <c r="B27"/>
      <c r="I27" s="11"/>
      <c r="J27" s="3">
        <v>2</v>
      </c>
      <c r="K27" s="84">
        <v>176</v>
      </c>
      <c r="L27" s="84">
        <v>324</v>
      </c>
      <c r="M27" s="84">
        <v>65</v>
      </c>
      <c r="N27" s="84">
        <v>227</v>
      </c>
      <c r="O27" s="84">
        <v>372</v>
      </c>
    </row>
    <row r="28" spans="1:15">
      <c r="B28"/>
      <c r="I28" s="11"/>
      <c r="J28" s="3">
        <v>3</v>
      </c>
      <c r="K28" s="84">
        <v>226</v>
      </c>
      <c r="L28" s="84">
        <v>400</v>
      </c>
      <c r="M28" s="84">
        <v>115</v>
      </c>
      <c r="N28" s="84">
        <v>237</v>
      </c>
      <c r="O28" s="84">
        <v>422</v>
      </c>
    </row>
    <row r="29" spans="1:15">
      <c r="B29"/>
      <c r="I29" s="11"/>
      <c r="J29" s="3">
        <v>4</v>
      </c>
      <c r="K29" s="84">
        <v>276</v>
      </c>
      <c r="L29" s="84">
        <v>424</v>
      </c>
      <c r="M29" s="84">
        <v>165</v>
      </c>
      <c r="N29" s="84">
        <v>277</v>
      </c>
      <c r="O29" s="84">
        <v>422</v>
      </c>
    </row>
    <row r="30" spans="1:15">
      <c r="B30"/>
      <c r="I30" s="11"/>
      <c r="J30" s="3">
        <v>5</v>
      </c>
      <c r="K30" s="84">
        <v>324</v>
      </c>
      <c r="L30" s="84">
        <v>410</v>
      </c>
      <c r="M30" s="84">
        <v>277</v>
      </c>
      <c r="N30" s="84">
        <v>165</v>
      </c>
      <c r="O30" s="84">
        <v>404</v>
      </c>
    </row>
    <row r="31" spans="1:15">
      <c r="B31"/>
      <c r="I31" s="11"/>
      <c r="J31" s="3" t="s">
        <v>17</v>
      </c>
      <c r="K31" s="84">
        <v>200</v>
      </c>
      <c r="L31" s="84">
        <v>400</v>
      </c>
      <c r="M31" s="84">
        <v>100</v>
      </c>
      <c r="N31" s="84">
        <v>200</v>
      </c>
      <c r="O31" s="84">
        <v>400</v>
      </c>
    </row>
    <row r="32" spans="1:15">
      <c r="B32"/>
      <c r="I32" s="11"/>
      <c r="J32" s="3" t="s">
        <v>29</v>
      </c>
      <c r="K32" s="84">
        <v>1202</v>
      </c>
      <c r="L32" s="84">
        <v>1958</v>
      </c>
      <c r="M32" s="84">
        <v>722</v>
      </c>
      <c r="N32" s="84">
        <v>1106</v>
      </c>
      <c r="O32" s="84">
        <v>2020</v>
      </c>
    </row>
    <row r="33" spans="2:15">
      <c r="B33"/>
      <c r="I33" s="11"/>
      <c r="K33"/>
      <c r="L33"/>
      <c r="M33"/>
      <c r="N33"/>
      <c r="O33"/>
    </row>
    <row r="34" spans="2:15">
      <c r="B34"/>
      <c r="I34" s="11"/>
      <c r="K34"/>
      <c r="L34"/>
      <c r="M34"/>
      <c r="N34"/>
      <c r="O34"/>
    </row>
    <row r="35" spans="2:15">
      <c r="B35"/>
      <c r="I35" s="11"/>
      <c r="K35"/>
      <c r="L35"/>
      <c r="M35"/>
      <c r="N35"/>
      <c r="O35"/>
    </row>
    <row r="36" spans="2:15">
      <c r="B36"/>
      <c r="I36" s="11"/>
      <c r="K36"/>
      <c r="L36"/>
      <c r="M36"/>
      <c r="N36"/>
      <c r="O36"/>
    </row>
    <row r="37" spans="2:15">
      <c r="B37"/>
      <c r="I37" s="11"/>
      <c r="K37"/>
      <c r="L37"/>
      <c r="M37"/>
      <c r="N37"/>
      <c r="O37"/>
    </row>
    <row r="38" spans="2:15">
      <c r="B38"/>
      <c r="I38" s="11"/>
      <c r="K38"/>
      <c r="L38"/>
      <c r="M38"/>
      <c r="N38"/>
      <c r="O38"/>
    </row>
    <row r="39" spans="2:15">
      <c r="B39"/>
      <c r="I39" s="11"/>
      <c r="K39"/>
      <c r="L39"/>
      <c r="M39"/>
      <c r="N39"/>
      <c r="O39"/>
    </row>
    <row r="40" spans="2:15">
      <c r="B40"/>
      <c r="I40" s="11"/>
      <c r="K40"/>
      <c r="L40"/>
      <c r="M40"/>
      <c r="N40"/>
      <c r="O40"/>
    </row>
    <row r="41" spans="2:15">
      <c r="B41"/>
      <c r="I41" s="11"/>
      <c r="K41"/>
      <c r="L41"/>
      <c r="M41"/>
      <c r="N41"/>
      <c r="O41"/>
    </row>
    <row r="42" spans="2:15">
      <c r="K42"/>
      <c r="L42"/>
      <c r="M42"/>
      <c r="N42"/>
      <c r="O42"/>
    </row>
    <row r="43" spans="2:15">
      <c r="K43"/>
      <c r="L43"/>
      <c r="M43"/>
      <c r="N43"/>
      <c r="O43"/>
    </row>
    <row r="44" spans="2:15">
      <c r="K44"/>
      <c r="L44"/>
      <c r="M44"/>
      <c r="N44"/>
      <c r="O44"/>
    </row>
    <row r="45" spans="2:15">
      <c r="K45"/>
      <c r="L45"/>
      <c r="M45"/>
      <c r="N45"/>
      <c r="O45"/>
    </row>
    <row r="46" spans="2:15">
      <c r="K46"/>
      <c r="L46"/>
      <c r="M46"/>
      <c r="N46"/>
      <c r="O46"/>
    </row>
    <row r="47" spans="2:15">
      <c r="K47"/>
      <c r="L47"/>
      <c r="M47"/>
      <c r="N47"/>
      <c r="O47"/>
    </row>
    <row r="48" spans="2:15">
      <c r="K48"/>
      <c r="L48"/>
      <c r="M48"/>
      <c r="N48"/>
      <c r="O48"/>
    </row>
    <row r="49" spans="11:15">
      <c r="K49"/>
      <c r="L49"/>
      <c r="M49"/>
      <c r="N49"/>
      <c r="O49"/>
    </row>
    <row r="50" spans="11:15">
      <c r="K50"/>
      <c r="L50"/>
      <c r="M50"/>
      <c r="N50"/>
      <c r="O50"/>
    </row>
    <row r="51" spans="11:15">
      <c r="K51"/>
      <c r="L51"/>
      <c r="M51"/>
      <c r="N51"/>
      <c r="O51"/>
    </row>
    <row r="52" spans="11:15">
      <c r="K52"/>
      <c r="L52"/>
      <c r="M52"/>
      <c r="N52"/>
      <c r="O52"/>
    </row>
  </sheetData>
  <mergeCells count="5">
    <mergeCell ref="Q1:Q5"/>
    <mergeCell ref="R1:R5"/>
    <mergeCell ref="S1:S5"/>
    <mergeCell ref="T1:T5"/>
    <mergeCell ref="U1:U5"/>
  </mergeCells>
  <phoneticPr fontId="2" type="noConversion"/>
  <pageMargins left="0.7" right="0.7" top="0.75" bottom="0.75" header="0.3" footer="0.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iconSet" priority="1" id="{AA3EB977-F3B5-4473-B78E-97B3811546F1}">
            <x14:iconSet iconSet="3Triangles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iangles" iconId="0"/>
              <x14:cfIcon iconSet="NoIcons" iconId="0"/>
              <x14:cfIcon iconSet="NoIcons" iconId="0"/>
            </x14:iconSet>
          </x14:cfRule>
          <xm:sqref>K6:O9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61FD8D1B-C96A-48C3-8B2F-9D726ECEE600}">
          <x14:colorSeries theme="7" tint="0.7999816888943144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'Goede opstelling'!K6:K6</xm:f>
              <xm:sqref>Q6</xm:sqref>
            </x14:sparkline>
            <x14:sparkline>
              <xm:f>'Goede opstelling'!L6:L6</xm:f>
              <xm:sqref>R6</xm:sqref>
            </x14:sparkline>
            <x14:sparkline>
              <xm:f>'Goede opstelling'!M6:M6</xm:f>
              <xm:sqref>S6</xm:sqref>
            </x14:sparkline>
            <x14:sparkline>
              <xm:f>'Goede opstelling'!N6:N6</xm:f>
              <xm:sqref>T6</xm:sqref>
            </x14:sparkline>
            <x14:sparkline>
              <xm:f>'Goede opstelling'!O6:O6</xm:f>
              <xm:sqref>U6</xm:sqref>
            </x14:sparkline>
            <x14:sparkline>
              <xm:f>'Goede opstelling'!K7:K7</xm:f>
              <xm:sqref>Q7</xm:sqref>
            </x14:sparkline>
            <x14:sparkline>
              <xm:f>'Goede opstelling'!L7:L7</xm:f>
              <xm:sqref>R7</xm:sqref>
            </x14:sparkline>
            <x14:sparkline>
              <xm:f>'Goede opstelling'!M7:M7</xm:f>
              <xm:sqref>S7</xm:sqref>
            </x14:sparkline>
            <x14:sparkline>
              <xm:f>'Goede opstelling'!N7:N7</xm:f>
              <xm:sqref>T7</xm:sqref>
            </x14:sparkline>
            <x14:sparkline>
              <xm:f>'Goede opstelling'!O7:O7</xm:f>
              <xm:sqref>U7</xm:sqref>
            </x14:sparkline>
            <x14:sparkline>
              <xm:f>'Goede opstelling'!K8:K8</xm:f>
              <xm:sqref>Q8</xm:sqref>
            </x14:sparkline>
            <x14:sparkline>
              <xm:f>'Goede opstelling'!L8:L8</xm:f>
              <xm:sqref>R8</xm:sqref>
            </x14:sparkline>
            <x14:sparkline>
              <xm:f>'Goede opstelling'!M8:M8</xm:f>
              <xm:sqref>S8</xm:sqref>
            </x14:sparkline>
            <x14:sparkline>
              <xm:f>'Goede opstelling'!N8:N8</xm:f>
              <xm:sqref>T8</xm:sqref>
            </x14:sparkline>
            <x14:sparkline>
              <xm:f>'Goede opstelling'!O8:O8</xm:f>
              <xm:sqref>U8</xm:sqref>
            </x14:sparkline>
            <x14:sparkline>
              <xm:f>'Goede opstelling'!K9:K9</xm:f>
              <xm:sqref>Q9</xm:sqref>
            </x14:sparkline>
            <x14:sparkline>
              <xm:f>'Goede opstelling'!L9:L9</xm:f>
              <xm:sqref>R9</xm:sqref>
            </x14:sparkline>
            <x14:sparkline>
              <xm:f>'Goede opstelling'!M9:M9</xm:f>
              <xm:sqref>S9</xm:sqref>
            </x14:sparkline>
            <x14:sparkline>
              <xm:f>'Goede opstelling'!N9:N9</xm:f>
              <xm:sqref>T9</xm:sqref>
            </x14:sparkline>
            <x14:sparkline>
              <xm:f>'Goede opstelling'!O9:O9</xm:f>
              <xm:sqref>U9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902E718-F9AA-4DA8-B68C-9E359B5E0F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Foute opstelling</vt:lpstr>
      <vt:lpstr>Goede opstelling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2024-08-18T13:30:06Z</dcterms:created>
  <dcterms:modified xsi:type="dcterms:W3CDTF">2024-10-09T11:42:50Z</dcterms:modified>
  <cp:category/>
  <cp:contentStatus/>
</cp:coreProperties>
</file>